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FF928491-9125-410A-A7E3-A6256EEB3352}" xr6:coauthVersionLast="47" xr6:coauthVersionMax="47" xr10:uidLastSave="{00000000-0000-0000-0000-000000000000}"/>
  <bookViews>
    <workbookView xWindow="390" yWindow="390" windowWidth="18270" windowHeight="11415" xr2:uid="{00000000-000D-0000-FFFF-FFFF00000000}"/>
  </bookViews>
  <sheets>
    <sheet name="Orçamento" sheetId="1" r:id="rId1"/>
    <sheet name="15" sheetId="2" r:id="rId2"/>
    <sheet name="15.1" sheetId="3" r:id="rId3"/>
    <sheet name="15.2" sheetId="4" r:id="rId4"/>
    <sheet name="15.3" sheetId="5" r:id="rId5"/>
    <sheet name="15.4" sheetId="6" r:id="rId6"/>
    <sheet name="15.5" sheetId="7" r:id="rId7"/>
    <sheet name="15.6" sheetId="8" r:id="rId8"/>
    <sheet name="15.7" sheetId="9" r:id="rId9"/>
    <sheet name="15.8" sheetId="10" r:id="rId10"/>
    <sheet name="15.1E" sheetId="11" r:id="rId11"/>
    <sheet name="15.2E" sheetId="12" r:id="rId12"/>
    <sheet name="15.3E" sheetId="13" r:id="rId13"/>
    <sheet name="15.4E" sheetId="14" r:id="rId14"/>
    <sheet name="15.5E" sheetId="15" r:id="rId15"/>
    <sheet name="15.6E" sheetId="16" r:id="rId16"/>
    <sheet name="15.7E" sheetId="17" r:id="rId17"/>
    <sheet name="15.8E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8" l="1"/>
  <c r="C14" i="18"/>
  <c r="E87" i="17"/>
  <c r="C87" i="17"/>
  <c r="E24" i="15"/>
  <c r="C24" i="15"/>
  <c r="E14" i="15"/>
  <c r="C14" i="15"/>
  <c r="E83" i="14"/>
  <c r="C83" i="14"/>
  <c r="E15" i="13"/>
  <c r="C15" i="13"/>
  <c r="E100" i="12"/>
  <c r="C100" i="12"/>
  <c r="E15" i="12"/>
  <c r="C15" i="12"/>
  <c r="E9" i="11"/>
  <c r="C9" i="11"/>
  <c r="E9" i="10"/>
  <c r="C9" i="10"/>
  <c r="E9" i="9"/>
  <c r="C9" i="9"/>
  <c r="E10" i="8"/>
  <c r="C10" i="8"/>
  <c r="E10" i="7"/>
  <c r="C10" i="7"/>
  <c r="E9" i="6"/>
  <c r="C9" i="6"/>
  <c r="E9" i="5"/>
  <c r="C9" i="5"/>
  <c r="E10" i="4"/>
  <c r="C10" i="4"/>
  <c r="E10" i="3"/>
  <c r="C10" i="3"/>
</calcChain>
</file>

<file path=xl/sharedStrings.xml><?xml version="1.0" encoding="utf-8"?>
<sst xmlns="http://schemas.openxmlformats.org/spreadsheetml/2006/main" count="2129" uniqueCount="284">
  <si>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</si>
  <si>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</si>
  <si>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</si>
  <si>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</si>
  <si>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</si>
  <si>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</si>
  <si>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</si>
  <si>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</si>
  <si>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</si>
  <si>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</si>
  <si>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15</t>
  </si>
  <si>
    <t>COBERTURAS E IMPERMEABILIZAÇÕES</t>
  </si>
  <si>
    <t>15.1</t>
  </si>
  <si>
    <t>98556</t>
  </si>
  <si>
    <t>SINAPI</t>
  </si>
  <si>
    <t>IMPERMEABILIZAÇÃO DE SUPERFÍCIE COM ARGAMASSA POLIMÉRICA / MEMBRANA ACRÍLICA, 4 DEMÃOS, REFORÇADA COM VÉU DE POLIÉSTER (MAV). AF_09/2023</t>
  </si>
  <si>
    <t>m²</t>
  </si>
  <si>
    <t>1322,01</t>
  </si>
  <si>
    <t>15.2</t>
  </si>
  <si>
    <t>98547</t>
  </si>
  <si>
    <t>IMPERMEABILIZAÇÃO DE SUPERFÍCIE COM MANTA ASFÁLTICA, DUAS CAMADAS, INCLUSIVE APLICAÇÃO DE PRIMER ASFÁLTICO, E=3MM E E=4MM. AF_09/2023</t>
  </si>
  <si>
    <t>1595,15</t>
  </si>
  <si>
    <t>15.3</t>
  </si>
  <si>
    <t>98563</t>
  </si>
  <si>
    <t>PROTEÇÃO MECÂNICA DE SUPERFÍCIE HORIZONTAL COM ARGAMASSA DE CIMENTO E AREIA, TRAÇO 1:3, E=2CM. AF_09/2023</t>
  </si>
  <si>
    <t>1411,01</t>
  </si>
  <si>
    <t>15.4</t>
  </si>
  <si>
    <t>98564</t>
  </si>
  <si>
    <t>PROTEÇÃO MECÂNICA DE SUPERFÍCIE VERTICAL COM ARGAMASSA DE CIMENTO E AREIA, TRAÇO 1:3, E=2CM. AF_09/2023</t>
  </si>
  <si>
    <t>184,14</t>
  </si>
  <si>
    <t>15.5</t>
  </si>
  <si>
    <t>13.348.0045-0</t>
  </si>
  <si>
    <t>EMOP</t>
  </si>
  <si>
    <t>ESPELHO OU CHAPIM EM GRANITO CINZA ANDORINHA,20X2CM,POLIDO,A SSENTADO COMO NO ITEM 13.348.0010 CARGOS SOCIAIS GOS SOCIAIS</t>
  </si>
  <si>
    <t>m</t>
  </si>
  <si>
    <t>77,34</t>
  </si>
  <si>
    <t>15.6</t>
  </si>
  <si>
    <t>06.100.0068-0</t>
  </si>
  <si>
    <t>VEU DE POLIESTER NAO TECIDO.FORNECIMENTO E COLOCACAO GOS SOCIAIS</t>
  </si>
  <si>
    <t>3190,29</t>
  </si>
  <si>
    <t>15.7</t>
  </si>
  <si>
    <t>98558</t>
  </si>
  <si>
    <t>TRATAMENTO DE RALO OU PONTO EMERGENTE COM ARGAMASSA POLIMÉRICA / MEMBRANA ACRÍLICA REFORÇADO COM TELA DE POLIÉSTER (MAV). AF_09/2023</t>
  </si>
  <si>
    <t>un</t>
  </si>
  <si>
    <t>80,00</t>
  </si>
  <si>
    <t>15.8</t>
  </si>
  <si>
    <t>94229</t>
  </si>
  <si>
    <t>CALHA EM CHAPA DE AÇO GALVANIZADO NÚMERO 24, DESENVOLVIMENTO DE 100 CM, INCLUSO TRANSPORTE VERTICAL. AF_07/2019</t>
  </si>
  <si>
    <t>54,08</t>
  </si>
  <si>
    <t>Resumo do Critério</t>
  </si>
  <si>
    <t>Tipo</t>
  </si>
  <si>
    <t>Elementos</t>
  </si>
  <si>
    <t>Nome do Subcritério</t>
  </si>
  <si>
    <t>Material</t>
  </si>
  <si>
    <t>Pisos (BE-MT-PI-IMPERMEABILIZAÇÃO-ARGAMASSA)</t>
  </si>
  <si>
    <t>Fórmula</t>
  </si>
  <si>
    <t>Paredes (Área)</t>
  </si>
  <si>
    <t/>
  </si>
  <si>
    <t>Adicionar a</t>
  </si>
  <si>
    <t>Seleção</t>
  </si>
  <si>
    <t>BE-MT-PI-IMPERMEABILIZAÇÃO-ARGAMASSA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</si>
  <si>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</si>
  <si>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</si>
  <si>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</si>
  <si>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</si>
  <si>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</si>
  <si>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</si>
  <si>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</si>
  <si>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Piso</t>
  </si>
  <si>
    <t>BE-PI-PDI-IMPERMEABILIZAÇÃO</t>
  </si>
  <si>
    <t>Área*2</t>
  </si>
  <si>
    <t>Parede básica</t>
  </si>
  <si>
    <t>BE-PA-PDI-ARGAMASSA POLIMÉRICA</t>
  </si>
  <si>
    <t>Categoria</t>
  </si>
  <si>
    <t>Pisos (Área)</t>
  </si>
  <si>
    <t>Área</t>
  </si>
  <si>
    <t>BE-PI-PDI-IMPERMEABILIZAÇÃO-COBERTURA</t>
  </si>
  <si>
    <t>BE-PA-PDI-MANTA ASFALTICA</t>
  </si>
  <si>
    <t>Pisos (BE-MT-PE-PINGADEIRA - GRANITO-CINZA-ANDORINHA-2cm)</t>
  </si>
  <si>
    <t>Pisos (Área mão de obra)</t>
  </si>
  <si>
    <t>BE-MT-PE-PINGADEIRA - GRANITO-CINZA-ANDORINHA-2cm</t>
  </si>
  <si>
    <t>Área mão de obra</t>
  </si>
  <si>
    <t>CHAPIM6</t>
  </si>
  <si>
    <t>CHAPIM</t>
  </si>
  <si>
    <t>Paredes</t>
  </si>
  <si>
    <t>80</t>
  </si>
  <si>
    <t>Peças hidrossanitárias (a)</t>
  </si>
  <si>
    <t>a</t>
  </si>
  <si>
    <t>Blocks_Ralo Inteligente Click_F04238PT</t>
  </si>
  <si>
    <t>Único</t>
  </si>
  <si>
    <t>Peças hidrossanitárias (Comprimento)</t>
  </si>
  <si>
    <t>Comprimento</t>
  </si>
  <si>
    <t>PLUV_Calha retângular de aço galvanizado</t>
  </si>
  <si>
    <t>Num 24</t>
  </si>
  <si>
    <t>Projeto</t>
  </si>
  <si>
    <t>Vínculo</t>
  </si>
  <si>
    <t>Elemento</t>
  </si>
  <si>
    <t>Id do Revit</t>
  </si>
  <si>
    <t>Totais:</t>
  </si>
  <si>
    <t>BE-PMSA-DES-ARQ-CAMARA-BA-000-R f atualizado</t>
  </si>
  <si>
    <t>10845590</t>
  </si>
  <si>
    <t>10845697</t>
  </si>
  <si>
    <t>Nenhum Elemento encontrado</t>
  </si>
  <si>
    <t>10845802</t>
  </si>
  <si>
    <t>10845839</t>
  </si>
  <si>
    <t>10845846</t>
  </si>
  <si>
    <t>10845853</t>
  </si>
  <si>
    <t>10845860</t>
  </si>
  <si>
    <t>10845867</t>
  </si>
  <si>
    <t>10845874</t>
  </si>
  <si>
    <t>10846240</t>
  </si>
  <si>
    <t>10846162</t>
  </si>
  <si>
    <t>10846163</t>
  </si>
  <si>
    <t>10846164</t>
  </si>
  <si>
    <t>10846165</t>
  </si>
  <si>
    <t>10846166</t>
  </si>
  <si>
    <t>10846167</t>
  </si>
  <si>
    <t>10846168</t>
  </si>
  <si>
    <t>10846169</t>
  </si>
  <si>
    <t>10846170</t>
  </si>
  <si>
    <t>10846171</t>
  </si>
  <si>
    <t>10846172</t>
  </si>
  <si>
    <t>10846173</t>
  </si>
  <si>
    <t>10846174</t>
  </si>
  <si>
    <t>10846175</t>
  </si>
  <si>
    <t>10846176</t>
  </si>
  <si>
    <t>10846177</t>
  </si>
  <si>
    <t>10846178</t>
  </si>
  <si>
    <t>10846179</t>
  </si>
  <si>
    <t>10846180</t>
  </si>
  <si>
    <t>10846181</t>
  </si>
  <si>
    <t>10846182</t>
  </si>
  <si>
    <t>10846183</t>
  </si>
  <si>
    <t>10846184</t>
  </si>
  <si>
    <t>10846185</t>
  </si>
  <si>
    <t>10846186</t>
  </si>
  <si>
    <t>10846187</t>
  </si>
  <si>
    <t>10846188</t>
  </si>
  <si>
    <t>10846189</t>
  </si>
  <si>
    <t>10846190</t>
  </si>
  <si>
    <t>10846191</t>
  </si>
  <si>
    <t>10846192</t>
  </si>
  <si>
    <t>10846193</t>
  </si>
  <si>
    <t>10846194</t>
  </si>
  <si>
    <t>10846195</t>
  </si>
  <si>
    <t>10846196</t>
  </si>
  <si>
    <t>10846197</t>
  </si>
  <si>
    <t>10846198</t>
  </si>
  <si>
    <t>10846199</t>
  </si>
  <si>
    <t>10846200</t>
  </si>
  <si>
    <t>10846201</t>
  </si>
  <si>
    <t>10846202</t>
  </si>
  <si>
    <t>10846203</t>
  </si>
  <si>
    <t>10846204</t>
  </si>
  <si>
    <t>10846205</t>
  </si>
  <si>
    <t>10846206</t>
  </si>
  <si>
    <t>10846207</t>
  </si>
  <si>
    <t>10846208</t>
  </si>
  <si>
    <t>10846209</t>
  </si>
  <si>
    <t>10846210</t>
  </si>
  <si>
    <t>10846211</t>
  </si>
  <si>
    <t>10846212</t>
  </si>
  <si>
    <t>10846213</t>
  </si>
  <si>
    <t>10846214</t>
  </si>
  <si>
    <t>10846215</t>
  </si>
  <si>
    <t>10846216</t>
  </si>
  <si>
    <t>10846217</t>
  </si>
  <si>
    <t>10846218</t>
  </si>
  <si>
    <t>10846219</t>
  </si>
  <si>
    <t>10846220</t>
  </si>
  <si>
    <t>10846221</t>
  </si>
  <si>
    <t>10846222</t>
  </si>
  <si>
    <t>10846223</t>
  </si>
  <si>
    <t>10846224</t>
  </si>
  <si>
    <t>10846225</t>
  </si>
  <si>
    <t>10846226</t>
  </si>
  <si>
    <t>10846227</t>
  </si>
  <si>
    <t>10846228</t>
  </si>
  <si>
    <t>10846229</t>
  </si>
  <si>
    <t>10846230</t>
  </si>
  <si>
    <t>10846231</t>
  </si>
  <si>
    <t>10846232</t>
  </si>
  <si>
    <t>10846233</t>
  </si>
  <si>
    <t>10846234</t>
  </si>
  <si>
    <t>10846235</t>
  </si>
  <si>
    <t>10846236</t>
  </si>
  <si>
    <t>10846237</t>
  </si>
  <si>
    <t>BE-BA--PINGADEIRA-2cm</t>
  </si>
  <si>
    <t>8695494</t>
  </si>
  <si>
    <t>8701630</t>
  </si>
  <si>
    <t>8701741</t>
  </si>
  <si>
    <t>9770648</t>
  </si>
  <si>
    <t>8693943</t>
  </si>
  <si>
    <t>9771324</t>
  </si>
  <si>
    <t>9566109</t>
  </si>
  <si>
    <t>9780179</t>
  </si>
  <si>
    <t>8557714</t>
  </si>
  <si>
    <t>8563401</t>
  </si>
  <si>
    <t>8563447</t>
  </si>
  <si>
    <t>8563472</t>
  </si>
  <si>
    <t>8563542</t>
  </si>
  <si>
    <t>8563565</t>
  </si>
  <si>
    <t>8563594</t>
  </si>
  <si>
    <t>8563616</t>
  </si>
  <si>
    <t>8563647</t>
  </si>
  <si>
    <t>8563703</t>
  </si>
  <si>
    <t>8563729</t>
  </si>
  <si>
    <t>8563785</t>
  </si>
  <si>
    <t>8563807</t>
  </si>
  <si>
    <t>8563847</t>
  </si>
  <si>
    <t>8563870</t>
  </si>
  <si>
    <t>8563899</t>
  </si>
  <si>
    <t>8563924</t>
  </si>
  <si>
    <t>8563990</t>
  </si>
  <si>
    <t>8564018</t>
  </si>
  <si>
    <t>8564094</t>
  </si>
  <si>
    <t>8564170</t>
  </si>
  <si>
    <t>8564210</t>
  </si>
  <si>
    <t>8564236</t>
  </si>
  <si>
    <t>8564288</t>
  </si>
  <si>
    <t>8564386</t>
  </si>
  <si>
    <t>8564415</t>
  </si>
  <si>
    <t>8564679</t>
  </si>
  <si>
    <t>8566014</t>
  </si>
  <si>
    <t>8566040</t>
  </si>
  <si>
    <t>8566137</t>
  </si>
  <si>
    <t>8566159</t>
  </si>
  <si>
    <t>8566196</t>
  </si>
  <si>
    <t>8566228</t>
  </si>
  <si>
    <t>8566257</t>
  </si>
  <si>
    <t>8566279</t>
  </si>
  <si>
    <t>8566319</t>
  </si>
  <si>
    <t>8566354</t>
  </si>
  <si>
    <t>8566496</t>
  </si>
  <si>
    <t>8566537</t>
  </si>
  <si>
    <t>8566563</t>
  </si>
  <si>
    <t>8566594</t>
  </si>
  <si>
    <t>9736545</t>
  </si>
  <si>
    <t>9736547</t>
  </si>
  <si>
    <t>9736549</t>
  </si>
  <si>
    <t>9736551</t>
  </si>
  <si>
    <t>9743821</t>
  </si>
  <si>
    <t>9743872</t>
  </si>
  <si>
    <t>8844280</t>
  </si>
  <si>
    <t>8844337</t>
  </si>
  <si>
    <t>8844501</t>
  </si>
  <si>
    <t>8844675</t>
  </si>
  <si>
    <t>8845077</t>
  </si>
  <si>
    <t>8845270</t>
  </si>
  <si>
    <t>8845477</t>
  </si>
  <si>
    <t>8845576</t>
  </si>
  <si>
    <t>8846354</t>
  </si>
  <si>
    <t>8846389</t>
  </si>
  <si>
    <t>8846472</t>
  </si>
  <si>
    <t>8846495</t>
  </si>
  <si>
    <t>8846523</t>
  </si>
  <si>
    <t>8846546</t>
  </si>
  <si>
    <t>8846762</t>
  </si>
  <si>
    <t>8846803</t>
  </si>
  <si>
    <t>8846823</t>
  </si>
  <si>
    <t>8846867</t>
  </si>
  <si>
    <t>8846887</t>
  </si>
  <si>
    <t>8846949</t>
  </si>
  <si>
    <t>8846972</t>
  </si>
  <si>
    <t>8847549</t>
  </si>
  <si>
    <t>8847575</t>
  </si>
  <si>
    <t>8847603</t>
  </si>
  <si>
    <t>8848191</t>
  </si>
  <si>
    <t>8848229</t>
  </si>
  <si>
    <t>9736536</t>
  </si>
  <si>
    <t>9736538</t>
  </si>
  <si>
    <t>9736539</t>
  </si>
  <si>
    <t>9736541</t>
  </si>
  <si>
    <t>9736543</t>
  </si>
  <si>
    <t>9743774</t>
  </si>
  <si>
    <t>9743776</t>
  </si>
  <si>
    <t>10846874</t>
  </si>
  <si>
    <t>10846875</t>
  </si>
  <si>
    <t>10846876</t>
  </si>
  <si>
    <t>10846877</t>
  </si>
  <si>
    <t>10846878</t>
  </si>
  <si>
    <t>10846879</t>
  </si>
  <si>
    <t>10846880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</si>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</sst>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6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  <xf numFmtId="0" fontId="2" fillId="2" borderId="0" xfId="7" applyFill="1" applyAlignment="1">
      <alignment horizontal="center" vertical="center" wrapText="1"/>
    </xf>
    <xf numFmtId="0" fontId="2" fillId="2" borderId="0" xfId="7" applyFill="1">
      <alignment horizontal="center" wrapText="1"/>
    </xf>
    <xf numFmtId="0" fontId="5" fillId="7" borderId="0" xfId="3" applyFill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5.1" displayName="Criteria_Summary15.1" ref="A7:E10" totalsRowCount="1" totalsRowCellStyle="styleRegular">
  <autoFilter ref="A7:E9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5.2" displayName="Criteria_Summary15.2" ref="A7:E10" totalsRowCount="1" totalsRowCellStyle="styleRegular">
  <autoFilter ref="A7:E9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5.3" displayName="Criteria_Summary15.3" ref="A7:E9" totalsRowCount="1" totalsRowCellStyle="styleRegular">
  <autoFilter ref="A7:E8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5.4" displayName="Criteria_Summary15.4" ref="A7:E9" totalsRowCount="1" totalsRowCellStyle="styleRegular">
  <autoFilter ref="A7:E8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5.5" displayName="Criteria_Summary15.5" ref="A7:E10" totalsRowCount="1" totalsRowCellStyle="styleRegular">
  <autoFilter ref="A7:E9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5.6" displayName="Criteria_Summary15.6" ref="A7:E10" totalsRowCount="1" totalsRowCellStyle="styleRegular">
  <autoFilter ref="A7:E9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5.7" displayName="Criteria_Summary15.7" ref="A7:E9" totalsRowCount="1" totalsRowCellStyle="styleRegular">
  <autoFilter ref="A7:E8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5.8" displayName="Criteria_Summary15.8" ref="A7:E9" totalsRowCount="1" totalsRowCellStyle="styleRegular">
  <autoFilter ref="A7:E8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Elements15_11" displayName="Elements15_11" ref="A6:E9" totalsRowCount="1" totalsRowCellStyle="styleRegular">
  <autoFilter ref="A6:E8" xr:uid="{00000000-0009-0000-0100-000009000000}"/>
  <tableColumns count="5">
    <tableColumn id="1" xr3:uid="{00000000-0010-0000-0800-000001000000}" name="Projeto"/>
    <tableColumn id="2" xr3:uid="{00000000-0010-0000-0800-000002000000}" name="Vínculo"/>
    <tableColumn id="3" xr3:uid="{00000000-0010-0000-0800-000003000000}" name="Elemento" totalsRowFunction="count"/>
    <tableColumn id="4" xr3:uid="{00000000-0010-0000-0800-000004000000}" name="Id do Revit"/>
    <tableColumn id="5" xr3:uid="{00000000-0010-0000-0800-000005000000}" name="Totais: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Elements15_21" displayName="Elements15_21" ref="A6:E15" totalsRowCount="1" totalsRowCellStyle="styleRegular">
  <autoFilter ref="A6:E14" xr:uid="{00000000-0009-0000-0100-00000A000000}"/>
  <tableColumns count="5">
    <tableColumn id="1" xr3:uid="{00000000-0010-0000-0900-000001000000}" name="Projeto"/>
    <tableColumn id="2" xr3:uid="{00000000-0010-0000-0900-000002000000}" name="Vínculo"/>
    <tableColumn id="3" xr3:uid="{00000000-0010-0000-0900-000003000000}" name="Elemento" totalsRowFunction="count"/>
    <tableColumn id="4" xr3:uid="{00000000-0010-0000-0900-000004000000}" name="Id do Revit"/>
    <tableColumn id="5" xr3:uid="{00000000-0010-0000-0900-000005000000}" name="Totais: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Elements15_22" displayName="Elements15_22" ref="A23:E100" totalsRowCount="1" totalsRowCellStyle="styleRegular">
  <autoFilter ref="A23:E99" xr:uid="{00000000-0009-0000-0100-00000B000000}"/>
  <tableColumns count="5">
    <tableColumn id="1" xr3:uid="{00000000-0010-0000-0A00-000001000000}" name="Projeto"/>
    <tableColumn id="2" xr3:uid="{00000000-0010-0000-0A00-000002000000}" name="Vínculo"/>
    <tableColumn id="3" xr3:uid="{00000000-0010-0000-0A00-000003000000}" name="Elemento" totalsRowFunction="count"/>
    <tableColumn id="4" xr3:uid="{00000000-0010-0000-0A00-000004000000}" name="Id do Revit"/>
    <tableColumn id="5" xr3:uid="{00000000-0010-0000-0A00-000005000000}" name="Totais: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Elements15_31" displayName="Elements15_31" ref="A6:E15" totalsRowCount="1" totalsRowCellStyle="styleRegular">
  <autoFilter ref="A6:E14" xr:uid="{00000000-0009-0000-0100-00000C000000}"/>
  <tableColumns count="5">
    <tableColumn id="1" xr3:uid="{00000000-0010-0000-0B00-000001000000}" name="Projeto"/>
    <tableColumn id="2" xr3:uid="{00000000-0010-0000-0B00-000002000000}" name="Vínculo"/>
    <tableColumn id="3" xr3:uid="{00000000-0010-0000-0B00-000003000000}" name="Elemento" totalsRowFunction="count"/>
    <tableColumn id="4" xr3:uid="{00000000-0010-0000-0B00-000004000000}" name="Id do Revit"/>
    <tableColumn id="5" xr3:uid="{00000000-0010-0000-0B00-000005000000}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Elements15_41" displayName="Elements15_41" ref="A6:E83" totalsRowCount="1" totalsRowCellStyle="styleRegular">
  <autoFilter ref="A6:E82" xr:uid="{00000000-0009-0000-0100-00000D000000}"/>
  <tableColumns count="5">
    <tableColumn id="1" xr3:uid="{00000000-0010-0000-0C00-000001000000}" name="Projeto"/>
    <tableColumn id="2" xr3:uid="{00000000-0010-0000-0C00-000002000000}" name="Vínculo"/>
    <tableColumn id="3" xr3:uid="{00000000-0010-0000-0C00-000003000000}" name="Elemento" totalsRowFunction="count"/>
    <tableColumn id="4" xr3:uid="{00000000-0010-0000-0C00-000004000000}" name="Id do Revit"/>
    <tableColumn id="5" xr3:uid="{00000000-0010-0000-0C00-000005000000}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Elements15_51" displayName="Elements15_51" ref="A6:E14" totalsRowCount="1" totalsRowCellStyle="styleRegular">
  <autoFilter ref="A6:E13" xr:uid="{00000000-0009-0000-0100-00000E000000}"/>
  <tableColumns count="5">
    <tableColumn id="1" xr3:uid="{00000000-0010-0000-0D00-000001000000}" name="Projeto"/>
    <tableColumn id="2" xr3:uid="{00000000-0010-0000-0D00-000002000000}" name="Vínculo"/>
    <tableColumn id="3" xr3:uid="{00000000-0010-0000-0D00-000003000000}" name="Elemento" totalsRowFunction="count"/>
    <tableColumn id="4" xr3:uid="{00000000-0010-0000-0D00-000004000000}" name="Id do Revit"/>
    <tableColumn id="5" xr3:uid="{00000000-0010-0000-0D00-000005000000}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Elements15_52" displayName="Elements15_52" ref="A22:E24" totalsRowCount="1" totalsRowCellStyle="styleRegular">
  <autoFilter ref="A22:E23" xr:uid="{00000000-0009-0000-0100-00000F000000}"/>
  <tableColumns count="5">
    <tableColumn id="1" xr3:uid="{00000000-0010-0000-0E00-000001000000}" name="Projeto"/>
    <tableColumn id="2" xr3:uid="{00000000-0010-0000-0E00-000002000000}" name="Vínculo"/>
    <tableColumn id="3" xr3:uid="{00000000-0010-0000-0E00-000003000000}" name="Elemento" totalsRowFunction="count"/>
    <tableColumn id="4" xr3:uid="{00000000-0010-0000-0E00-000004000000}" name="Id do Revit"/>
    <tableColumn id="5" xr3:uid="{00000000-0010-0000-0E00-000005000000}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Elements15_71" displayName="Elements15_71" ref="A6:E87" totalsRowCount="1" totalsRowCellStyle="styleRegular">
  <autoFilter ref="A6:E86" xr:uid="{00000000-0009-0000-0100-000010000000}"/>
  <tableColumns count="5">
    <tableColumn id="1" xr3:uid="{00000000-0010-0000-0F00-000001000000}" name="Projeto"/>
    <tableColumn id="2" xr3:uid="{00000000-0010-0000-0F00-000002000000}" name="Vínculo"/>
    <tableColumn id="3" xr3:uid="{00000000-0010-0000-0F00-000003000000}" name="Elemento" totalsRowFunction="count"/>
    <tableColumn id="4" xr3:uid="{00000000-0010-0000-0F00-000004000000}" name="Id do Revit"/>
    <tableColumn id="5" xr3:uid="{00000000-0010-0000-0F00-000005000000}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Elements15_81" displayName="Elements15_81" ref="A6:E14" totalsRowCount="1" totalsRowCellStyle="styleRegular">
  <autoFilter ref="A6:E13" xr:uid="{00000000-0009-0000-0100-000011000000}"/>
  <tableColumns count="5">
    <tableColumn id="1" xr3:uid="{00000000-0010-0000-1000-000001000000}" name="Projeto"/>
    <tableColumn id="2" xr3:uid="{00000000-0010-0000-1000-000002000000}" name="Vínculo"/>
    <tableColumn id="3" xr3:uid="{00000000-0010-0000-1000-000003000000}" name="Elemento" totalsRowFunction="count"/>
    <tableColumn id="4" xr3:uid="{00000000-0010-0000-1000-000004000000}" name="Id do Revit"/>
    <tableColumn id="5" xr3:uid="{00000000-0010-0000-10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tabSelected="1" workbookViewId="0">
      <selection sqref="A1: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3" t="s">
        <v>283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</row>
    <row r="2" spans="1:9" x14ac:dyDescent="0.2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4" t="s">
        <v>11</v>
      </c>
      <c r="E5" s="5"/>
      <c r="F5" s="4">
        <v>1</v>
      </c>
      <c r="G5" s="5"/>
      <c r="H5" s="5"/>
      <c r="I5" s="4">
        <v>801453.8</v>
      </c>
    </row>
    <row r="6" spans="1:9" ht="24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 t="s">
        <v>17</v>
      </c>
      <c r="G6" s="6">
        <v>74.106849412640003</v>
      </c>
      <c r="H6" s="6">
        <v>88.817059021049047</v>
      </c>
      <c r="I6" s="6">
        <v>117407.7</v>
      </c>
    </row>
    <row r="7" spans="1:9" x14ac:dyDescent="0.25">
      <c r="A7" s="6" t="s">
        <v>18</v>
      </c>
      <c r="B7" s="6" t="s">
        <v>19</v>
      </c>
      <c r="C7" s="6" t="s">
        <v>14</v>
      </c>
      <c r="D7" s="6" t="s">
        <v>20</v>
      </c>
      <c r="E7" s="6" t="s">
        <v>16</v>
      </c>
      <c r="F7" s="7" t="s">
        <v>21</v>
      </c>
      <c r="G7" s="6">
        <v>283.45339982543999</v>
      </c>
      <c r="H7" s="6">
        <v>339.71889969078984</v>
      </c>
      <c r="I7" s="6">
        <v>541888.4</v>
      </c>
    </row>
    <row r="8" spans="1:9" x14ac:dyDescent="0.25">
      <c r="A8" s="6" t="s">
        <v>22</v>
      </c>
      <c r="B8" s="6" t="s">
        <v>23</v>
      </c>
      <c r="C8" s="6" t="s">
        <v>14</v>
      </c>
      <c r="D8" s="6" t="s">
        <v>24</v>
      </c>
      <c r="E8" s="6" t="s">
        <v>16</v>
      </c>
      <c r="F8" s="7" t="s">
        <v>25</v>
      </c>
      <c r="G8" s="6">
        <v>46.872530491799999</v>
      </c>
      <c r="H8" s="6">
        <v>56.176727794422305</v>
      </c>
      <c r="I8" s="6">
        <v>79256.429999999993</v>
      </c>
    </row>
    <row r="9" spans="1:9" x14ac:dyDescent="0.25">
      <c r="A9" s="6" t="s">
        <v>26</v>
      </c>
      <c r="B9" s="6" t="s">
        <v>27</v>
      </c>
      <c r="C9" s="6" t="s">
        <v>14</v>
      </c>
      <c r="D9" s="6" t="s">
        <v>28</v>
      </c>
      <c r="E9" s="6" t="s">
        <v>16</v>
      </c>
      <c r="F9" s="7" t="s">
        <v>29</v>
      </c>
      <c r="G9" s="6">
        <v>60.727148081400003</v>
      </c>
      <c r="H9" s="6">
        <v>72.781486975557911</v>
      </c>
      <c r="I9" s="6">
        <v>13401.7</v>
      </c>
    </row>
    <row r="10" spans="1:9" x14ac:dyDescent="0.25">
      <c r="A10" s="6" t="s">
        <v>30</v>
      </c>
      <c r="B10" s="6" t="s">
        <v>31</v>
      </c>
      <c r="C10" s="6" t="s">
        <v>32</v>
      </c>
      <c r="D10" s="6" t="s">
        <v>33</v>
      </c>
      <c r="E10" s="6" t="s">
        <v>34</v>
      </c>
      <c r="F10" s="7" t="s">
        <v>35</v>
      </c>
      <c r="G10" s="6">
        <v>132.107082149722</v>
      </c>
      <c r="H10" s="6">
        <v>158.33033795644184</v>
      </c>
      <c r="I10" s="6">
        <v>12245.24</v>
      </c>
    </row>
    <row r="11" spans="1:9" x14ac:dyDescent="0.25">
      <c r="A11" s="6" t="s">
        <v>36</v>
      </c>
      <c r="B11" s="6" t="s">
        <v>37</v>
      </c>
      <c r="C11" s="6" t="s">
        <v>32</v>
      </c>
      <c r="D11" s="6" t="s">
        <v>38</v>
      </c>
      <c r="E11" s="6" t="s">
        <v>16</v>
      </c>
      <c r="F11" s="7" t="s">
        <v>39</v>
      </c>
      <c r="G11" s="6">
        <v>6.5607895000000003</v>
      </c>
      <c r="H11" s="6">
        <v>7.8631062157500011</v>
      </c>
      <c r="I11" s="6">
        <v>25075.67</v>
      </c>
    </row>
    <row r="12" spans="1:9" ht="24.75" x14ac:dyDescent="0.25">
      <c r="A12" s="6" t="s">
        <v>40</v>
      </c>
      <c r="B12" s="6" t="s">
        <v>41</v>
      </c>
      <c r="C12" s="6" t="s">
        <v>14</v>
      </c>
      <c r="D12" s="6" t="s">
        <v>42</v>
      </c>
      <c r="E12" s="6" t="s">
        <v>43</v>
      </c>
      <c r="F12" s="7" t="s">
        <v>44</v>
      </c>
      <c r="G12" s="6">
        <v>12.204265445960001</v>
      </c>
      <c r="H12" s="6">
        <v>14.626812136983062</v>
      </c>
      <c r="I12" s="6">
        <v>1169.5999999999999</v>
      </c>
    </row>
    <row r="13" spans="1:9" x14ac:dyDescent="0.25">
      <c r="A13" s="6" t="s">
        <v>45</v>
      </c>
      <c r="B13" s="6" t="s">
        <v>46</v>
      </c>
      <c r="C13" s="6" t="s">
        <v>14</v>
      </c>
      <c r="D13" s="6" t="s">
        <v>47</v>
      </c>
      <c r="E13" s="6" t="s">
        <v>34</v>
      </c>
      <c r="F13" s="7" t="s">
        <v>48</v>
      </c>
      <c r="G13" s="6">
        <v>169.86205454167401</v>
      </c>
      <c r="H13" s="6">
        <v>203.57967236819633</v>
      </c>
      <c r="I13" s="6">
        <v>11009.06</v>
      </c>
    </row>
    <row r="14" spans="1:9" x14ac:dyDescent="0.25">
      <c r="I14" s="2">
        <v>801453.8</v>
      </c>
    </row>
  </sheetData>
  <mergeCells count="1">
    <mergeCell ref="A1:I2"/>
  </mergeCells>
  <hyperlinks>
    <hyperlink ref="A5" location="'15'!A1" display="15" xr:uid="{00000000-0004-0000-0000-000000000000}"/>
    <hyperlink ref="A6" location="'15.1'!A1" display="15.1" xr:uid="{00000000-0004-0000-0000-000001000000}"/>
    <hyperlink ref="F6" location="'15.1E'!A1" display="1322,01" xr:uid="{00000000-0004-0000-0000-000002000000}"/>
    <hyperlink ref="A7" location="'15.2'!A1" display="15.2" xr:uid="{00000000-0004-0000-0000-000003000000}"/>
    <hyperlink ref="F7" location="'15.2E'!A1" display="1595,15" xr:uid="{00000000-0004-0000-0000-000004000000}"/>
    <hyperlink ref="A8" location="'15.3'!A1" display="15.3" xr:uid="{00000000-0004-0000-0000-000005000000}"/>
    <hyperlink ref="F8" location="'15.3E'!A1" display="1411,01" xr:uid="{00000000-0004-0000-0000-000006000000}"/>
    <hyperlink ref="A9" location="'15.4'!A1" display="15.4" xr:uid="{00000000-0004-0000-0000-000007000000}"/>
    <hyperlink ref="F9" location="'15.4E'!A1" display="184,14" xr:uid="{00000000-0004-0000-0000-000008000000}"/>
    <hyperlink ref="A10" location="'15.5'!A1" display="15.5" xr:uid="{00000000-0004-0000-0000-000009000000}"/>
    <hyperlink ref="F10" location="'15.5E'!A1" display="77,34" xr:uid="{00000000-0004-0000-0000-00000A000000}"/>
    <hyperlink ref="A11" location="'15.6'!A1" display="15.6" xr:uid="{00000000-0004-0000-0000-00000B000000}"/>
    <hyperlink ref="F11" location="'15.6E'!A1" display="3190,29" xr:uid="{00000000-0004-0000-0000-00000C000000}"/>
    <hyperlink ref="A12" location="'15.7'!A1" display="15.7" xr:uid="{00000000-0004-0000-0000-00000D000000}"/>
    <hyperlink ref="F12" location="'15.7E'!A1" display="80,00" xr:uid="{00000000-0004-0000-0000-00000E000000}"/>
    <hyperlink ref="A13" location="'15.8'!A1" display="15.8" xr:uid="{00000000-0004-0000-0000-00000F000000}"/>
    <hyperlink ref="F13" location="'15.8E'!A1" display="54,08" xr:uid="{00000000-0004-0000-0000-000010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801453.8</v>
      </c>
    </row>
  </sheetData>
  <hyperlinks>
    <hyperlink ref="A2" location="'Orçamento'!A1" display="15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>
        <v>74.106849412640003</v>
      </c>
      <c r="H2" s="6">
        <v>88.817059021049047</v>
      </c>
      <c r="I2" s="6">
        <v>117407.7</v>
      </c>
    </row>
    <row r="5" spans="1:9" x14ac:dyDescent="0.25">
      <c r="A5" s="14" t="s">
        <v>49</v>
      </c>
      <c r="B5" s="14" t="s">
        <v>49</v>
      </c>
      <c r="C5" s="14" t="s">
        <v>49</v>
      </c>
      <c r="D5" s="14" t="s">
        <v>49</v>
      </c>
      <c r="E5" s="14" t="s">
        <v>49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50</v>
      </c>
      <c r="C7" s="8" t="s">
        <v>51</v>
      </c>
      <c r="D7" s="8" t="s">
        <v>52</v>
      </c>
      <c r="E7" s="8" t="s">
        <v>9</v>
      </c>
    </row>
    <row r="8" spans="1:9" x14ac:dyDescent="0.25">
      <c r="A8" s="9">
        <v>1</v>
      </c>
      <c r="B8" s="9" t="s">
        <v>53</v>
      </c>
      <c r="C8" s="9">
        <v>2</v>
      </c>
      <c r="D8" s="9" t="s">
        <v>54</v>
      </c>
      <c r="E8" s="9">
        <v>815.01336571351919</v>
      </c>
    </row>
    <row r="9" spans="1:9" x14ac:dyDescent="0.25">
      <c r="A9" s="9">
        <v>2</v>
      </c>
      <c r="B9" s="9" t="s">
        <v>55</v>
      </c>
      <c r="C9" s="9">
        <v>283</v>
      </c>
      <c r="D9" s="9" t="s">
        <v>56</v>
      </c>
      <c r="E9" s="9">
        <v>506.99907771140983</v>
      </c>
    </row>
    <row r="10" spans="1:9" x14ac:dyDescent="0.25">
      <c r="A10" s="9" t="s">
        <v>57</v>
      </c>
      <c r="B10" s="9" t="s">
        <v>57</v>
      </c>
      <c r="C10" s="9">
        <f>SUBTOTAL(109,Criteria_Summary15.1[Elementos])</f>
        <v>285</v>
      </c>
      <c r="D10" s="9" t="s">
        <v>57</v>
      </c>
      <c r="E10" s="9">
        <f>SUBTOTAL(109,Criteria_Summary15.1[Total])</f>
        <v>1322.012443424929</v>
      </c>
    </row>
    <row r="11" spans="1:9" x14ac:dyDescent="0.25">
      <c r="A11" s="10" t="s">
        <v>58</v>
      </c>
      <c r="B11" s="10">
        <v>0</v>
      </c>
      <c r="C11" s="11"/>
      <c r="D11" s="11"/>
      <c r="E11" s="10">
        <v>1322.01</v>
      </c>
    </row>
    <row r="14" spans="1:9" x14ac:dyDescent="0.25">
      <c r="A14" s="16" t="s">
        <v>54</v>
      </c>
      <c r="B14" s="16" t="s">
        <v>54</v>
      </c>
      <c r="C14" s="16" t="s">
        <v>54</v>
      </c>
      <c r="D14" s="16" t="s">
        <v>54</v>
      </c>
      <c r="E14" s="16" t="s">
        <v>54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50</v>
      </c>
      <c r="B16" s="12" t="s">
        <v>51</v>
      </c>
      <c r="C16" s="18" t="s">
        <v>59</v>
      </c>
      <c r="D16" s="18" t="s">
        <v>59</v>
      </c>
      <c r="E16" s="12" t="s">
        <v>9</v>
      </c>
    </row>
    <row r="17" spans="1:5" x14ac:dyDescent="0.25">
      <c r="A17" s="9" t="s">
        <v>53</v>
      </c>
      <c r="B17" s="9">
        <v>2</v>
      </c>
      <c r="C17" s="19" t="s">
        <v>60</v>
      </c>
      <c r="D17" s="19" t="s">
        <v>60</v>
      </c>
      <c r="E17" s="9">
        <v>815.01336571351919</v>
      </c>
    </row>
    <row r="19" spans="1:5" x14ac:dyDescent="0.25">
      <c r="A19" s="20" t="s">
        <v>61</v>
      </c>
      <c r="B19" s="20" t="s">
        <v>61</v>
      </c>
      <c r="C19" s="20" t="s">
        <v>61</v>
      </c>
      <c r="D19" s="20" t="s">
        <v>61</v>
      </c>
      <c r="E19" s="20" t="s">
        <v>61</v>
      </c>
    </row>
    <row r="20" spans="1:5" x14ac:dyDescent="0.25">
      <c r="A20" s="18" t="s">
        <v>62</v>
      </c>
      <c r="B20" s="18" t="s">
        <v>62</v>
      </c>
      <c r="C20" s="18" t="s">
        <v>62</v>
      </c>
      <c r="D20" s="12" t="s">
        <v>63</v>
      </c>
      <c r="E20" s="12"/>
    </row>
    <row r="21" spans="1:5" x14ac:dyDescent="0.25">
      <c r="A21" s="9"/>
      <c r="B21" s="9"/>
      <c r="C21" s="9"/>
      <c r="D21" s="9" t="s">
        <v>64</v>
      </c>
      <c r="E21" s="9" t="s">
        <v>65</v>
      </c>
    </row>
    <row r="23" spans="1:5" x14ac:dyDescent="0.25">
      <c r="A23" s="20" t="s">
        <v>66</v>
      </c>
      <c r="B23" s="20" t="s">
        <v>66</v>
      </c>
      <c r="C23" s="20" t="s">
        <v>66</v>
      </c>
      <c r="D23" s="20" t="s">
        <v>66</v>
      </c>
      <c r="E23" s="20" t="s">
        <v>66</v>
      </c>
    </row>
    <row r="24" spans="1:5" x14ac:dyDescent="0.25">
      <c r="A24" s="18" t="s">
        <v>67</v>
      </c>
      <c r="B24" s="12"/>
      <c r="C24" s="12"/>
      <c r="D24" s="12" t="s">
        <v>50</v>
      </c>
      <c r="E24" s="12"/>
    </row>
    <row r="25" spans="1:5" x14ac:dyDescent="0.25">
      <c r="A25" s="19" t="s">
        <v>68</v>
      </c>
      <c r="B25" s="19" t="s">
        <v>68</v>
      </c>
      <c r="C25" s="19" t="s">
        <v>68</v>
      </c>
      <c r="D25" s="9" t="s">
        <v>69</v>
      </c>
      <c r="E25" s="9" t="s">
        <v>65</v>
      </c>
    </row>
    <row r="27" spans="1:5" x14ac:dyDescent="0.25">
      <c r="A27" s="16" t="s">
        <v>56</v>
      </c>
      <c r="B27" s="16" t="s">
        <v>56</v>
      </c>
      <c r="C27" s="16" t="s">
        <v>56</v>
      </c>
      <c r="D27" s="16" t="s">
        <v>56</v>
      </c>
      <c r="E27" s="16" t="s">
        <v>56</v>
      </c>
    </row>
    <row r="28" spans="1:5" x14ac:dyDescent="0.25">
      <c r="A28" s="17"/>
      <c r="B28" s="17"/>
      <c r="C28" s="17"/>
      <c r="D28" s="17"/>
      <c r="E28" s="17"/>
    </row>
    <row r="29" spans="1:5" x14ac:dyDescent="0.25">
      <c r="A29" s="12" t="s">
        <v>50</v>
      </c>
      <c r="B29" s="12" t="s">
        <v>51</v>
      </c>
      <c r="C29" s="18" t="s">
        <v>59</v>
      </c>
      <c r="D29" s="18" t="s">
        <v>59</v>
      </c>
      <c r="E29" s="12" t="s">
        <v>9</v>
      </c>
    </row>
    <row r="30" spans="1:5" x14ac:dyDescent="0.25">
      <c r="A30" s="9" t="s">
        <v>55</v>
      </c>
      <c r="B30" s="9">
        <v>283</v>
      </c>
      <c r="C30" s="19" t="s">
        <v>70</v>
      </c>
      <c r="D30" s="19" t="s">
        <v>70</v>
      </c>
      <c r="E30" s="9">
        <v>506.99907771140983</v>
      </c>
    </row>
    <row r="32" spans="1:5" x14ac:dyDescent="0.25">
      <c r="A32" s="20" t="s">
        <v>61</v>
      </c>
      <c r="B32" s="20" t="s">
        <v>61</v>
      </c>
      <c r="C32" s="20" t="s">
        <v>61</v>
      </c>
      <c r="D32" s="20" t="s">
        <v>61</v>
      </c>
      <c r="E32" s="20" t="s">
        <v>61</v>
      </c>
    </row>
    <row r="33" spans="1:5" x14ac:dyDescent="0.25">
      <c r="A33" s="18" t="s">
        <v>62</v>
      </c>
      <c r="B33" s="18" t="s">
        <v>62</v>
      </c>
      <c r="C33" s="18" t="s">
        <v>62</v>
      </c>
      <c r="D33" s="12" t="s">
        <v>63</v>
      </c>
      <c r="E33" s="12"/>
    </row>
    <row r="34" spans="1:5" x14ac:dyDescent="0.25">
      <c r="A34" s="9"/>
      <c r="B34" s="9"/>
      <c r="C34" s="9"/>
      <c r="D34" s="9" t="s">
        <v>64</v>
      </c>
      <c r="E34" s="9" t="s">
        <v>65</v>
      </c>
    </row>
    <row r="36" spans="1:5" x14ac:dyDescent="0.25">
      <c r="A36" s="20" t="s">
        <v>66</v>
      </c>
      <c r="B36" s="20" t="s">
        <v>66</v>
      </c>
      <c r="C36" s="20" t="s">
        <v>66</v>
      </c>
      <c r="D36" s="20" t="s">
        <v>66</v>
      </c>
      <c r="E36" s="20" t="s">
        <v>66</v>
      </c>
    </row>
    <row r="37" spans="1:5" x14ac:dyDescent="0.25">
      <c r="A37" s="18" t="s">
        <v>67</v>
      </c>
      <c r="B37" s="12"/>
      <c r="C37" s="12"/>
      <c r="D37" s="12" t="s">
        <v>50</v>
      </c>
      <c r="E37" s="12"/>
    </row>
    <row r="38" spans="1:5" x14ac:dyDescent="0.25">
      <c r="A38" s="19" t="s">
        <v>71</v>
      </c>
      <c r="B38" s="19" t="s">
        <v>71</v>
      </c>
      <c r="C38" s="19" t="s">
        <v>71</v>
      </c>
      <c r="D38" s="9" t="s">
        <v>72</v>
      </c>
      <c r="E38" s="9" t="s">
        <v>65</v>
      </c>
    </row>
  </sheetData>
  <mergeCells count="20">
    <mergeCell ref="A32:E32"/>
    <mergeCell ref="A33:C33"/>
    <mergeCell ref="A36:E36"/>
    <mergeCell ref="A37"/>
    <mergeCell ref="A38:C38"/>
    <mergeCell ref="A25:C25"/>
    <mergeCell ref="A27:E27"/>
    <mergeCell ref="A28:E28"/>
    <mergeCell ref="C29:D29"/>
    <mergeCell ref="C30:D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15'!A1" display="15.1" xr:uid="{00000000-0004-0000-0200-000000000000}"/>
    <hyperlink ref="F2" location="'15.1E'!A1" display="1322,01" xr:uid="{00000000-0004-0000-0200-000001000000}"/>
    <hyperlink ref="E11" location="'15.1E'!A1" display="'15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18</v>
      </c>
      <c r="B2" s="6" t="s">
        <v>19</v>
      </c>
      <c r="C2" s="6" t="s">
        <v>14</v>
      </c>
      <c r="D2" s="6" t="s">
        <v>20</v>
      </c>
      <c r="E2" s="6" t="s">
        <v>16</v>
      </c>
      <c r="F2" s="6" t="s">
        <v>21</v>
      </c>
      <c r="G2" s="6">
        <v>283.45339982543999</v>
      </c>
      <c r="H2" s="6">
        <v>339.71889969078984</v>
      </c>
      <c r="I2" s="6">
        <v>541888.4</v>
      </c>
    </row>
    <row r="5" spans="1:9" x14ac:dyDescent="0.25">
      <c r="A5" s="14" t="s">
        <v>49</v>
      </c>
      <c r="B5" s="14" t="s">
        <v>49</v>
      </c>
      <c r="C5" s="14" t="s">
        <v>49</v>
      </c>
      <c r="D5" s="14" t="s">
        <v>49</v>
      </c>
      <c r="E5" s="14" t="s">
        <v>49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50</v>
      </c>
      <c r="C7" s="8" t="s">
        <v>51</v>
      </c>
      <c r="D7" s="8" t="s">
        <v>52</v>
      </c>
      <c r="E7" s="8" t="s">
        <v>9</v>
      </c>
    </row>
    <row r="8" spans="1:9" x14ac:dyDescent="0.25">
      <c r="A8" s="9">
        <v>1</v>
      </c>
      <c r="B8" s="9" t="s">
        <v>73</v>
      </c>
      <c r="C8" s="9">
        <v>8</v>
      </c>
      <c r="D8" s="9" t="s">
        <v>74</v>
      </c>
      <c r="E8" s="9">
        <v>1411.0092650197796</v>
      </c>
    </row>
    <row r="9" spans="1:9" x14ac:dyDescent="0.25">
      <c r="A9" s="9">
        <v>2</v>
      </c>
      <c r="B9" s="9" t="s">
        <v>73</v>
      </c>
      <c r="C9" s="9">
        <v>76</v>
      </c>
      <c r="D9" s="9" t="s">
        <v>56</v>
      </c>
      <c r="E9" s="9">
        <v>184.13784492947207</v>
      </c>
    </row>
    <row r="10" spans="1:9" x14ac:dyDescent="0.25">
      <c r="A10" s="9" t="s">
        <v>57</v>
      </c>
      <c r="B10" s="9" t="s">
        <v>57</v>
      </c>
      <c r="C10" s="9">
        <f>SUBTOTAL(109,Criteria_Summary15.2[Elementos])</f>
        <v>84</v>
      </c>
      <c r="D10" s="9" t="s">
        <v>57</v>
      </c>
      <c r="E10" s="9">
        <f>SUBTOTAL(109,Criteria_Summary15.2[Total])</f>
        <v>1595.1471099492517</v>
      </c>
    </row>
    <row r="11" spans="1:9" x14ac:dyDescent="0.25">
      <c r="A11" s="10" t="s">
        <v>58</v>
      </c>
      <c r="B11" s="10">
        <v>0</v>
      </c>
      <c r="C11" s="11"/>
      <c r="D11" s="11"/>
      <c r="E11" s="10">
        <v>1595.15</v>
      </c>
    </row>
    <row r="14" spans="1:9" x14ac:dyDescent="0.25">
      <c r="A14" s="16" t="s">
        <v>74</v>
      </c>
      <c r="B14" s="16" t="s">
        <v>74</v>
      </c>
      <c r="C14" s="16" t="s">
        <v>74</v>
      </c>
      <c r="D14" s="16" t="s">
        <v>74</v>
      </c>
      <c r="E14" s="16" t="s">
        <v>74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50</v>
      </c>
      <c r="B16" s="12" t="s">
        <v>51</v>
      </c>
      <c r="C16" s="18" t="s">
        <v>59</v>
      </c>
      <c r="D16" s="18" t="s">
        <v>59</v>
      </c>
      <c r="E16" s="12" t="s">
        <v>9</v>
      </c>
    </row>
    <row r="17" spans="1:5" x14ac:dyDescent="0.25">
      <c r="A17" s="9" t="s">
        <v>73</v>
      </c>
      <c r="B17" s="9">
        <v>8</v>
      </c>
      <c r="C17" s="19" t="s">
        <v>75</v>
      </c>
      <c r="D17" s="19" t="s">
        <v>75</v>
      </c>
      <c r="E17" s="9">
        <v>1411.0092650197796</v>
      </c>
    </row>
    <row r="19" spans="1:5" x14ac:dyDescent="0.25">
      <c r="A19" s="20" t="s">
        <v>61</v>
      </c>
      <c r="B19" s="20" t="s">
        <v>61</v>
      </c>
      <c r="C19" s="20" t="s">
        <v>61</v>
      </c>
      <c r="D19" s="20" t="s">
        <v>61</v>
      </c>
      <c r="E19" s="20" t="s">
        <v>61</v>
      </c>
    </row>
    <row r="20" spans="1:5" x14ac:dyDescent="0.25">
      <c r="A20" s="18" t="s">
        <v>62</v>
      </c>
      <c r="B20" s="18" t="s">
        <v>62</v>
      </c>
      <c r="C20" s="18" t="s">
        <v>62</v>
      </c>
      <c r="D20" s="12" t="s">
        <v>63</v>
      </c>
      <c r="E20" s="12"/>
    </row>
    <row r="21" spans="1:5" x14ac:dyDescent="0.25">
      <c r="A21" s="9"/>
      <c r="B21" s="9"/>
      <c r="C21" s="9"/>
      <c r="D21" s="9" t="s">
        <v>64</v>
      </c>
      <c r="E21" s="9" t="s">
        <v>65</v>
      </c>
    </row>
    <row r="23" spans="1:5" x14ac:dyDescent="0.25">
      <c r="A23" s="20" t="s">
        <v>66</v>
      </c>
      <c r="B23" s="20" t="s">
        <v>66</v>
      </c>
      <c r="C23" s="20" t="s">
        <v>66</v>
      </c>
      <c r="D23" s="20" t="s">
        <v>66</v>
      </c>
      <c r="E23" s="20" t="s">
        <v>66</v>
      </c>
    </row>
    <row r="24" spans="1:5" x14ac:dyDescent="0.25">
      <c r="A24" s="18" t="s">
        <v>67</v>
      </c>
      <c r="B24" s="12"/>
      <c r="C24" s="12"/>
      <c r="D24" s="12" t="s">
        <v>50</v>
      </c>
      <c r="E24" s="12"/>
    </row>
    <row r="25" spans="1:5" x14ac:dyDescent="0.25">
      <c r="A25" s="19" t="s">
        <v>68</v>
      </c>
      <c r="B25" s="19" t="s">
        <v>68</v>
      </c>
      <c r="C25" s="19" t="s">
        <v>68</v>
      </c>
      <c r="D25" s="9" t="s">
        <v>76</v>
      </c>
      <c r="E25" s="9" t="s">
        <v>65</v>
      </c>
    </row>
    <row r="27" spans="1:5" x14ac:dyDescent="0.25">
      <c r="A27" s="16" t="s">
        <v>56</v>
      </c>
      <c r="B27" s="16" t="s">
        <v>56</v>
      </c>
      <c r="C27" s="16" t="s">
        <v>56</v>
      </c>
      <c r="D27" s="16" t="s">
        <v>56</v>
      </c>
      <c r="E27" s="16" t="s">
        <v>56</v>
      </c>
    </row>
    <row r="28" spans="1:5" x14ac:dyDescent="0.25">
      <c r="A28" s="17"/>
      <c r="B28" s="17"/>
      <c r="C28" s="17"/>
      <c r="D28" s="17"/>
      <c r="E28" s="17"/>
    </row>
    <row r="29" spans="1:5" x14ac:dyDescent="0.25">
      <c r="A29" s="12" t="s">
        <v>50</v>
      </c>
      <c r="B29" s="12" t="s">
        <v>51</v>
      </c>
      <c r="C29" s="18" t="s">
        <v>59</v>
      </c>
      <c r="D29" s="18" t="s">
        <v>59</v>
      </c>
      <c r="E29" s="12" t="s">
        <v>9</v>
      </c>
    </row>
    <row r="30" spans="1:5" x14ac:dyDescent="0.25">
      <c r="A30" s="9" t="s">
        <v>73</v>
      </c>
      <c r="B30" s="9">
        <v>76</v>
      </c>
      <c r="C30" s="19" t="s">
        <v>75</v>
      </c>
      <c r="D30" s="19" t="s">
        <v>75</v>
      </c>
      <c r="E30" s="9">
        <v>184.13784492947207</v>
      </c>
    </row>
    <row r="32" spans="1:5" x14ac:dyDescent="0.25">
      <c r="A32" s="20" t="s">
        <v>61</v>
      </c>
      <c r="B32" s="20" t="s">
        <v>61</v>
      </c>
      <c r="C32" s="20" t="s">
        <v>61</v>
      </c>
      <c r="D32" s="20" t="s">
        <v>61</v>
      </c>
      <c r="E32" s="20" t="s">
        <v>61</v>
      </c>
    </row>
    <row r="33" spans="1:5" x14ac:dyDescent="0.25">
      <c r="A33" s="18" t="s">
        <v>62</v>
      </c>
      <c r="B33" s="18" t="s">
        <v>62</v>
      </c>
      <c r="C33" s="18" t="s">
        <v>62</v>
      </c>
      <c r="D33" s="12" t="s">
        <v>63</v>
      </c>
      <c r="E33" s="12"/>
    </row>
    <row r="34" spans="1:5" x14ac:dyDescent="0.25">
      <c r="A34" s="9"/>
      <c r="B34" s="9"/>
      <c r="C34" s="9"/>
      <c r="D34" s="9" t="s">
        <v>64</v>
      </c>
      <c r="E34" s="9" t="s">
        <v>65</v>
      </c>
    </row>
    <row r="36" spans="1:5" x14ac:dyDescent="0.25">
      <c r="A36" s="20" t="s">
        <v>66</v>
      </c>
      <c r="B36" s="20" t="s">
        <v>66</v>
      </c>
      <c r="C36" s="20" t="s">
        <v>66</v>
      </c>
      <c r="D36" s="20" t="s">
        <v>66</v>
      </c>
      <c r="E36" s="20" t="s">
        <v>66</v>
      </c>
    </row>
    <row r="37" spans="1:5" x14ac:dyDescent="0.25">
      <c r="A37" s="18" t="s">
        <v>67</v>
      </c>
      <c r="B37" s="12"/>
      <c r="C37" s="12"/>
      <c r="D37" s="12" t="s">
        <v>50</v>
      </c>
      <c r="E37" s="12"/>
    </row>
    <row r="38" spans="1:5" x14ac:dyDescent="0.25">
      <c r="A38" s="19" t="s">
        <v>71</v>
      </c>
      <c r="B38" s="19" t="s">
        <v>71</v>
      </c>
      <c r="C38" s="19" t="s">
        <v>71</v>
      </c>
      <c r="D38" s="9" t="s">
        <v>77</v>
      </c>
      <c r="E38" s="9" t="s">
        <v>65</v>
      </c>
    </row>
  </sheetData>
  <mergeCells count="20">
    <mergeCell ref="A32:E32"/>
    <mergeCell ref="A33:C33"/>
    <mergeCell ref="A36:E36"/>
    <mergeCell ref="A37"/>
    <mergeCell ref="A38:C38"/>
    <mergeCell ref="A25:C25"/>
    <mergeCell ref="A27:E27"/>
    <mergeCell ref="A28:E28"/>
    <mergeCell ref="C29:D29"/>
    <mergeCell ref="C30:D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15'!A1" display="15.2" xr:uid="{00000000-0004-0000-0300-000000000000}"/>
    <hyperlink ref="F2" location="'15.2E'!A1" display="1595,15" xr:uid="{00000000-0004-0000-0300-000001000000}"/>
    <hyperlink ref="E11" location="'15.2E'!A1" display="'15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22</v>
      </c>
      <c r="B2" s="6" t="s">
        <v>23</v>
      </c>
      <c r="C2" s="6" t="s">
        <v>14</v>
      </c>
      <c r="D2" s="6" t="s">
        <v>24</v>
      </c>
      <c r="E2" s="6" t="s">
        <v>16</v>
      </c>
      <c r="F2" s="6" t="s">
        <v>25</v>
      </c>
      <c r="G2" s="6">
        <v>46.872530491799999</v>
      </c>
      <c r="H2" s="6">
        <v>56.176727794422305</v>
      </c>
      <c r="I2" s="6">
        <v>79256.429999999993</v>
      </c>
    </row>
    <row r="5" spans="1:9" x14ac:dyDescent="0.25">
      <c r="A5" s="14" t="s">
        <v>49</v>
      </c>
      <c r="B5" s="14" t="s">
        <v>49</v>
      </c>
      <c r="C5" s="14" t="s">
        <v>49</v>
      </c>
      <c r="D5" s="14" t="s">
        <v>49</v>
      </c>
      <c r="E5" s="14" t="s">
        <v>49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50</v>
      </c>
      <c r="C7" s="8" t="s">
        <v>51</v>
      </c>
      <c r="D7" s="8" t="s">
        <v>52</v>
      </c>
      <c r="E7" s="8" t="s">
        <v>9</v>
      </c>
    </row>
    <row r="8" spans="1:9" x14ac:dyDescent="0.25">
      <c r="A8" s="9">
        <v>1</v>
      </c>
      <c r="B8" s="9" t="s">
        <v>73</v>
      </c>
      <c r="C8" s="9">
        <v>8</v>
      </c>
      <c r="D8" s="9" t="s">
        <v>74</v>
      </c>
      <c r="E8" s="9">
        <v>1411.0092650197796</v>
      </c>
    </row>
    <row r="9" spans="1:9" x14ac:dyDescent="0.25">
      <c r="A9" s="9" t="s">
        <v>57</v>
      </c>
      <c r="B9" s="9" t="s">
        <v>57</v>
      </c>
      <c r="C9" s="9">
        <f>SUBTOTAL(109,Criteria_Summary15.3[Elementos])</f>
        <v>8</v>
      </c>
      <c r="D9" s="9" t="s">
        <v>57</v>
      </c>
      <c r="E9" s="9">
        <f>SUBTOTAL(109,Criteria_Summary15.3[Total])</f>
        <v>1411.0092650197796</v>
      </c>
    </row>
    <row r="10" spans="1:9" x14ac:dyDescent="0.25">
      <c r="A10" s="10" t="s">
        <v>58</v>
      </c>
      <c r="B10" s="10">
        <v>0</v>
      </c>
      <c r="C10" s="11"/>
      <c r="D10" s="11"/>
      <c r="E10" s="10">
        <v>1411.01</v>
      </c>
    </row>
    <row r="13" spans="1:9" x14ac:dyDescent="0.25">
      <c r="A13" s="16" t="s">
        <v>74</v>
      </c>
      <c r="B13" s="16" t="s">
        <v>74</v>
      </c>
      <c r="C13" s="16" t="s">
        <v>74</v>
      </c>
      <c r="D13" s="16" t="s">
        <v>74</v>
      </c>
      <c r="E13" s="16" t="s">
        <v>74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50</v>
      </c>
      <c r="B15" s="12" t="s">
        <v>51</v>
      </c>
      <c r="C15" s="18" t="s">
        <v>59</v>
      </c>
      <c r="D15" s="18" t="s">
        <v>59</v>
      </c>
      <c r="E15" s="12" t="s">
        <v>9</v>
      </c>
    </row>
    <row r="16" spans="1:9" x14ac:dyDescent="0.25">
      <c r="A16" s="9" t="s">
        <v>73</v>
      </c>
      <c r="B16" s="9">
        <v>8</v>
      </c>
      <c r="C16" s="19" t="s">
        <v>75</v>
      </c>
      <c r="D16" s="19" t="s">
        <v>75</v>
      </c>
      <c r="E16" s="9">
        <v>1411.0092650197796</v>
      </c>
    </row>
    <row r="18" spans="1:5" x14ac:dyDescent="0.25">
      <c r="A18" s="20" t="s">
        <v>61</v>
      </c>
      <c r="B18" s="20" t="s">
        <v>61</v>
      </c>
      <c r="C18" s="20" t="s">
        <v>61</v>
      </c>
      <c r="D18" s="20" t="s">
        <v>61</v>
      </c>
      <c r="E18" s="20" t="s">
        <v>61</v>
      </c>
    </row>
    <row r="19" spans="1:5" x14ac:dyDescent="0.25">
      <c r="A19" s="18" t="s">
        <v>62</v>
      </c>
      <c r="B19" s="18" t="s">
        <v>62</v>
      </c>
      <c r="C19" s="18" t="s">
        <v>62</v>
      </c>
      <c r="D19" s="12" t="s">
        <v>63</v>
      </c>
      <c r="E19" s="12"/>
    </row>
    <row r="20" spans="1:5" x14ac:dyDescent="0.25">
      <c r="A20" s="9"/>
      <c r="B20" s="9"/>
      <c r="C20" s="9"/>
      <c r="D20" s="9" t="s">
        <v>64</v>
      </c>
      <c r="E20" s="9" t="s">
        <v>65</v>
      </c>
    </row>
    <row r="22" spans="1:5" x14ac:dyDescent="0.25">
      <c r="A22" s="20" t="s">
        <v>66</v>
      </c>
      <c r="B22" s="20" t="s">
        <v>66</v>
      </c>
      <c r="C22" s="20" t="s">
        <v>66</v>
      </c>
      <c r="D22" s="20" t="s">
        <v>66</v>
      </c>
      <c r="E22" s="20" t="s">
        <v>66</v>
      </c>
    </row>
    <row r="23" spans="1:5" x14ac:dyDescent="0.25">
      <c r="A23" s="18" t="s">
        <v>67</v>
      </c>
      <c r="B23" s="12"/>
      <c r="C23" s="12"/>
      <c r="D23" s="12" t="s">
        <v>50</v>
      </c>
      <c r="E23" s="12"/>
    </row>
    <row r="24" spans="1:5" x14ac:dyDescent="0.25">
      <c r="A24" s="19" t="s">
        <v>68</v>
      </c>
      <c r="B24" s="19" t="s">
        <v>68</v>
      </c>
      <c r="C24" s="19" t="s">
        <v>68</v>
      </c>
      <c r="D24" s="9" t="s">
        <v>76</v>
      </c>
      <c r="E24" s="9" t="s">
        <v>65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5'!A1" display="15.3" xr:uid="{00000000-0004-0000-0400-000000000000}"/>
    <hyperlink ref="F2" location="'15.3E'!A1" display="1411,01" xr:uid="{00000000-0004-0000-0400-000001000000}"/>
    <hyperlink ref="E10" location="'15.3E'!A1" display="'15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26</v>
      </c>
      <c r="B2" s="6" t="s">
        <v>27</v>
      </c>
      <c r="C2" s="6" t="s">
        <v>14</v>
      </c>
      <c r="D2" s="6" t="s">
        <v>28</v>
      </c>
      <c r="E2" s="6" t="s">
        <v>16</v>
      </c>
      <c r="F2" s="6" t="s">
        <v>29</v>
      </c>
      <c r="G2" s="6">
        <v>60.727148081400003</v>
      </c>
      <c r="H2" s="6">
        <v>72.781486975557911</v>
      </c>
      <c r="I2" s="6">
        <v>13401.7</v>
      </c>
    </row>
    <row r="5" spans="1:9" x14ac:dyDescent="0.25">
      <c r="A5" s="14" t="s">
        <v>49</v>
      </c>
      <c r="B5" s="14" t="s">
        <v>49</v>
      </c>
      <c r="C5" s="14" t="s">
        <v>49</v>
      </c>
      <c r="D5" s="14" t="s">
        <v>49</v>
      </c>
      <c r="E5" s="14" t="s">
        <v>49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50</v>
      </c>
      <c r="C7" s="8" t="s">
        <v>51</v>
      </c>
      <c r="D7" s="8" t="s">
        <v>52</v>
      </c>
      <c r="E7" s="8" t="s">
        <v>9</v>
      </c>
    </row>
    <row r="8" spans="1:9" x14ac:dyDescent="0.25">
      <c r="A8" s="9">
        <v>1</v>
      </c>
      <c r="B8" s="9" t="s">
        <v>73</v>
      </c>
      <c r="C8" s="9">
        <v>76</v>
      </c>
      <c r="D8" s="9" t="s">
        <v>56</v>
      </c>
      <c r="E8" s="9">
        <v>184.13784492947207</v>
      </c>
    </row>
    <row r="9" spans="1:9" x14ac:dyDescent="0.25">
      <c r="A9" s="9" t="s">
        <v>57</v>
      </c>
      <c r="B9" s="9" t="s">
        <v>57</v>
      </c>
      <c r="C9" s="9">
        <f>SUBTOTAL(109,Criteria_Summary15.4[Elementos])</f>
        <v>76</v>
      </c>
      <c r="D9" s="9" t="s">
        <v>57</v>
      </c>
      <c r="E9" s="9">
        <f>SUBTOTAL(109,Criteria_Summary15.4[Total])</f>
        <v>184.13784492947207</v>
      </c>
    </row>
    <row r="10" spans="1:9" x14ac:dyDescent="0.25">
      <c r="A10" s="10" t="s">
        <v>58</v>
      </c>
      <c r="B10" s="10">
        <v>0</v>
      </c>
      <c r="C10" s="11"/>
      <c r="D10" s="11"/>
      <c r="E10" s="10">
        <v>184.14</v>
      </c>
    </row>
    <row r="13" spans="1:9" x14ac:dyDescent="0.25">
      <c r="A13" s="16" t="s">
        <v>56</v>
      </c>
      <c r="B13" s="16" t="s">
        <v>56</v>
      </c>
      <c r="C13" s="16" t="s">
        <v>56</v>
      </c>
      <c r="D13" s="16" t="s">
        <v>56</v>
      </c>
      <c r="E13" s="16" t="s">
        <v>56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50</v>
      </c>
      <c r="B15" s="12" t="s">
        <v>51</v>
      </c>
      <c r="C15" s="18" t="s">
        <v>59</v>
      </c>
      <c r="D15" s="18" t="s">
        <v>59</v>
      </c>
      <c r="E15" s="12" t="s">
        <v>9</v>
      </c>
    </row>
    <row r="16" spans="1:9" x14ac:dyDescent="0.25">
      <c r="A16" s="9" t="s">
        <v>73</v>
      </c>
      <c r="B16" s="9">
        <v>76</v>
      </c>
      <c r="C16" s="19" t="s">
        <v>75</v>
      </c>
      <c r="D16" s="19" t="s">
        <v>75</v>
      </c>
      <c r="E16" s="9">
        <v>184.13784492947207</v>
      </c>
    </row>
    <row r="18" spans="1:5" x14ac:dyDescent="0.25">
      <c r="A18" s="20" t="s">
        <v>61</v>
      </c>
      <c r="B18" s="20" t="s">
        <v>61</v>
      </c>
      <c r="C18" s="20" t="s">
        <v>61</v>
      </c>
      <c r="D18" s="20" t="s">
        <v>61</v>
      </c>
      <c r="E18" s="20" t="s">
        <v>61</v>
      </c>
    </row>
    <row r="19" spans="1:5" x14ac:dyDescent="0.25">
      <c r="A19" s="18" t="s">
        <v>62</v>
      </c>
      <c r="B19" s="18" t="s">
        <v>62</v>
      </c>
      <c r="C19" s="18" t="s">
        <v>62</v>
      </c>
      <c r="D19" s="12" t="s">
        <v>63</v>
      </c>
      <c r="E19" s="12"/>
    </row>
    <row r="20" spans="1:5" x14ac:dyDescent="0.25">
      <c r="A20" s="9"/>
      <c r="B20" s="9"/>
      <c r="C20" s="9"/>
      <c r="D20" s="9" t="s">
        <v>64</v>
      </c>
      <c r="E20" s="9" t="s">
        <v>65</v>
      </c>
    </row>
    <row r="22" spans="1:5" x14ac:dyDescent="0.25">
      <c r="A22" s="20" t="s">
        <v>66</v>
      </c>
      <c r="B22" s="20" t="s">
        <v>66</v>
      </c>
      <c r="C22" s="20" t="s">
        <v>66</v>
      </c>
      <c r="D22" s="20" t="s">
        <v>66</v>
      </c>
      <c r="E22" s="20" t="s">
        <v>66</v>
      </c>
    </row>
    <row r="23" spans="1:5" x14ac:dyDescent="0.25">
      <c r="A23" s="18" t="s">
        <v>67</v>
      </c>
      <c r="B23" s="12"/>
      <c r="C23" s="12"/>
      <c r="D23" s="12" t="s">
        <v>50</v>
      </c>
      <c r="E23" s="12"/>
    </row>
    <row r="24" spans="1:5" x14ac:dyDescent="0.25">
      <c r="A24" s="19" t="s">
        <v>71</v>
      </c>
      <c r="B24" s="19" t="s">
        <v>71</v>
      </c>
      <c r="C24" s="19" t="s">
        <v>71</v>
      </c>
      <c r="D24" s="9" t="s">
        <v>77</v>
      </c>
      <c r="E24" s="9" t="s">
        <v>65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5'!A1" display="15.4" xr:uid="{00000000-0004-0000-0500-000000000000}"/>
    <hyperlink ref="F2" location="'15.4E'!A1" display="184,14" xr:uid="{00000000-0004-0000-0500-000001000000}"/>
    <hyperlink ref="E10" location="'15.4E'!A1" display="'15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30</v>
      </c>
      <c r="B2" s="6" t="s">
        <v>31</v>
      </c>
      <c r="C2" s="6" t="s">
        <v>32</v>
      </c>
      <c r="D2" s="6" t="s">
        <v>33</v>
      </c>
      <c r="E2" s="6" t="s">
        <v>34</v>
      </c>
      <c r="F2" s="6" t="s">
        <v>35</v>
      </c>
      <c r="G2" s="6">
        <v>132.107082149722</v>
      </c>
      <c r="H2" s="6">
        <v>158.33033795644184</v>
      </c>
      <c r="I2" s="6">
        <v>12245.24</v>
      </c>
    </row>
    <row r="5" spans="1:9" x14ac:dyDescent="0.25">
      <c r="A5" s="14" t="s">
        <v>49</v>
      </c>
      <c r="B5" s="14" t="s">
        <v>49</v>
      </c>
      <c r="C5" s="14" t="s">
        <v>49</v>
      </c>
      <c r="D5" s="14" t="s">
        <v>49</v>
      </c>
      <c r="E5" s="14" t="s">
        <v>49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50</v>
      </c>
      <c r="C7" s="8" t="s">
        <v>51</v>
      </c>
      <c r="D7" s="8" t="s">
        <v>52</v>
      </c>
      <c r="E7" s="8" t="s">
        <v>9</v>
      </c>
    </row>
    <row r="8" spans="1:9" x14ac:dyDescent="0.25">
      <c r="A8" s="9">
        <v>1</v>
      </c>
      <c r="B8" s="9" t="s">
        <v>53</v>
      </c>
      <c r="C8" s="9">
        <v>7</v>
      </c>
      <c r="D8" s="9" t="s">
        <v>78</v>
      </c>
      <c r="E8" s="9">
        <v>74.852412562775982</v>
      </c>
    </row>
    <row r="9" spans="1:9" x14ac:dyDescent="0.25">
      <c r="A9" s="9">
        <v>2</v>
      </c>
      <c r="B9" s="9" t="s">
        <v>73</v>
      </c>
      <c r="C9" s="9">
        <v>1</v>
      </c>
      <c r="D9" s="9" t="s">
        <v>79</v>
      </c>
      <c r="E9" s="9">
        <v>2.4850001069932697</v>
      </c>
    </row>
    <row r="10" spans="1:9" x14ac:dyDescent="0.25">
      <c r="A10" s="9" t="s">
        <v>57</v>
      </c>
      <c r="B10" s="9" t="s">
        <v>57</v>
      </c>
      <c r="C10" s="9">
        <f>SUBTOTAL(109,Criteria_Summary15.5[Elementos])</f>
        <v>8</v>
      </c>
      <c r="D10" s="9" t="s">
        <v>57</v>
      </c>
      <c r="E10" s="9">
        <f>SUBTOTAL(109,Criteria_Summary15.5[Total])</f>
        <v>77.33741266976925</v>
      </c>
    </row>
    <row r="11" spans="1:9" x14ac:dyDescent="0.25">
      <c r="A11" s="10" t="s">
        <v>58</v>
      </c>
      <c r="B11" s="10">
        <v>0</v>
      </c>
      <c r="C11" s="11"/>
      <c r="D11" s="11"/>
      <c r="E11" s="10">
        <v>77.34</v>
      </c>
    </row>
    <row r="14" spans="1:9" x14ac:dyDescent="0.25">
      <c r="A14" s="16" t="s">
        <v>78</v>
      </c>
      <c r="B14" s="16" t="s">
        <v>78</v>
      </c>
      <c r="C14" s="16" t="s">
        <v>78</v>
      </c>
      <c r="D14" s="16" t="s">
        <v>78</v>
      </c>
      <c r="E14" s="16" t="s">
        <v>78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50</v>
      </c>
      <c r="B16" s="12" t="s">
        <v>51</v>
      </c>
      <c r="C16" s="18" t="s">
        <v>59</v>
      </c>
      <c r="D16" s="18" t="s">
        <v>59</v>
      </c>
      <c r="E16" s="12" t="s">
        <v>9</v>
      </c>
    </row>
    <row r="17" spans="1:5" x14ac:dyDescent="0.25">
      <c r="A17" s="9" t="s">
        <v>53</v>
      </c>
      <c r="B17" s="9">
        <v>7</v>
      </c>
      <c r="C17" s="19" t="s">
        <v>80</v>
      </c>
      <c r="D17" s="19" t="s">
        <v>80</v>
      </c>
      <c r="E17" s="9">
        <v>74.852412562775982</v>
      </c>
    </row>
    <row r="19" spans="1:5" x14ac:dyDescent="0.25">
      <c r="A19" s="16" t="s">
        <v>79</v>
      </c>
      <c r="B19" s="16" t="s">
        <v>79</v>
      </c>
      <c r="C19" s="16" t="s">
        <v>79</v>
      </c>
      <c r="D19" s="16" t="s">
        <v>79</v>
      </c>
      <c r="E19" s="16" t="s">
        <v>79</v>
      </c>
    </row>
    <row r="20" spans="1:5" x14ac:dyDescent="0.25">
      <c r="A20" s="17"/>
      <c r="B20" s="17"/>
      <c r="C20" s="17"/>
      <c r="D20" s="17"/>
      <c r="E20" s="17"/>
    </row>
    <row r="21" spans="1:5" x14ac:dyDescent="0.25">
      <c r="A21" s="12" t="s">
        <v>50</v>
      </c>
      <c r="B21" s="12" t="s">
        <v>51</v>
      </c>
      <c r="C21" s="18" t="s">
        <v>59</v>
      </c>
      <c r="D21" s="18" t="s">
        <v>59</v>
      </c>
      <c r="E21" s="12" t="s">
        <v>9</v>
      </c>
    </row>
    <row r="22" spans="1:5" x14ac:dyDescent="0.25">
      <c r="A22" s="9" t="s">
        <v>73</v>
      </c>
      <c r="B22" s="9">
        <v>1</v>
      </c>
      <c r="C22" s="19" t="s">
        <v>81</v>
      </c>
      <c r="D22" s="19" t="s">
        <v>81</v>
      </c>
      <c r="E22" s="9">
        <v>2.4850001069932697</v>
      </c>
    </row>
    <row r="24" spans="1:5" x14ac:dyDescent="0.25">
      <c r="A24" s="20" t="s">
        <v>66</v>
      </c>
      <c r="B24" s="20" t="s">
        <v>66</v>
      </c>
      <c r="C24" s="20" t="s">
        <v>66</v>
      </c>
      <c r="D24" s="20" t="s">
        <v>66</v>
      </c>
      <c r="E24" s="20" t="s">
        <v>66</v>
      </c>
    </row>
    <row r="25" spans="1:5" x14ac:dyDescent="0.25">
      <c r="A25" s="18" t="s">
        <v>67</v>
      </c>
      <c r="B25" s="12"/>
      <c r="C25" s="12"/>
      <c r="D25" s="12" t="s">
        <v>50</v>
      </c>
      <c r="E25" s="12"/>
    </row>
    <row r="26" spans="1:5" x14ac:dyDescent="0.25">
      <c r="A26" s="19" t="s">
        <v>82</v>
      </c>
      <c r="B26" s="19" t="s">
        <v>82</v>
      </c>
      <c r="C26" s="19" t="s">
        <v>82</v>
      </c>
      <c r="D26" s="9" t="s">
        <v>83</v>
      </c>
      <c r="E26" s="9" t="s">
        <v>65</v>
      </c>
    </row>
  </sheetData>
  <mergeCells count="13">
    <mergeCell ref="A24:E24"/>
    <mergeCell ref="A25"/>
    <mergeCell ref="A26:C26"/>
    <mergeCell ref="C17:D17"/>
    <mergeCell ref="A19:E19"/>
    <mergeCell ref="A20:E20"/>
    <mergeCell ref="C21:D21"/>
    <mergeCell ref="C22:D22"/>
    <mergeCell ref="A5:E5"/>
    <mergeCell ref="A6:E6"/>
    <mergeCell ref="A14:E14"/>
    <mergeCell ref="A15:E15"/>
    <mergeCell ref="C16:D16"/>
  </mergeCells>
  <hyperlinks>
    <hyperlink ref="A2" location="'15'!A1" display="15.5" xr:uid="{00000000-0004-0000-0600-000000000000}"/>
    <hyperlink ref="F2" location="'15.5E'!A1" display="77,34" xr:uid="{00000000-0004-0000-0600-000001000000}"/>
    <hyperlink ref="E11" location="'15.5E'!A1" display="'15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36</v>
      </c>
      <c r="B2" s="6" t="s">
        <v>37</v>
      </c>
      <c r="C2" s="6" t="s">
        <v>32</v>
      </c>
      <c r="D2" s="6" t="s">
        <v>38</v>
      </c>
      <c r="E2" s="6" t="s">
        <v>16</v>
      </c>
      <c r="F2" s="6" t="s">
        <v>39</v>
      </c>
      <c r="G2" s="6">
        <v>6.5607895000000003</v>
      </c>
      <c r="H2" s="6">
        <v>7.8631062157500011</v>
      </c>
      <c r="I2" s="6">
        <v>25075.67</v>
      </c>
    </row>
    <row r="5" spans="1:9" x14ac:dyDescent="0.25">
      <c r="A5" s="14" t="s">
        <v>49</v>
      </c>
      <c r="B5" s="14" t="s">
        <v>49</v>
      </c>
      <c r="C5" s="14" t="s">
        <v>49</v>
      </c>
      <c r="D5" s="14" t="s">
        <v>49</v>
      </c>
      <c r="E5" s="14" t="s">
        <v>49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50</v>
      </c>
      <c r="C7" s="8" t="s">
        <v>51</v>
      </c>
      <c r="D7" s="8" t="s">
        <v>52</v>
      </c>
      <c r="E7" s="8" t="s">
        <v>9</v>
      </c>
    </row>
    <row r="8" spans="1:9" x14ac:dyDescent="0.25">
      <c r="A8" s="9">
        <v>1</v>
      </c>
      <c r="B8" s="9" t="s">
        <v>55</v>
      </c>
      <c r="C8" s="9">
        <v>8</v>
      </c>
      <c r="D8" s="9" t="s">
        <v>74</v>
      </c>
      <c r="E8" s="9">
        <v>2822.0185422928771</v>
      </c>
    </row>
    <row r="9" spans="1:9" x14ac:dyDescent="0.25">
      <c r="A9" s="9">
        <v>2</v>
      </c>
      <c r="B9" s="9" t="s">
        <v>55</v>
      </c>
      <c r="C9" s="9">
        <v>76</v>
      </c>
      <c r="D9" s="9" t="s">
        <v>84</v>
      </c>
      <c r="E9" s="9">
        <v>368.27569145801186</v>
      </c>
    </row>
    <row r="10" spans="1:9" x14ac:dyDescent="0.25">
      <c r="A10" s="9" t="s">
        <v>57</v>
      </c>
      <c r="B10" s="9" t="s">
        <v>57</v>
      </c>
      <c r="C10" s="9">
        <f>SUBTOTAL(109,Criteria_Summary15.6[Elementos])</f>
        <v>84</v>
      </c>
      <c r="D10" s="9" t="s">
        <v>57</v>
      </c>
      <c r="E10" s="9">
        <f>SUBTOTAL(109,Criteria_Summary15.6[Total])</f>
        <v>3190.2942337508889</v>
      </c>
    </row>
    <row r="11" spans="1:9" x14ac:dyDescent="0.25">
      <c r="A11" s="10" t="s">
        <v>58</v>
      </c>
      <c r="B11" s="10">
        <v>0</v>
      </c>
      <c r="C11" s="11"/>
      <c r="D11" s="11"/>
      <c r="E11" s="10">
        <v>3190.29</v>
      </c>
    </row>
    <row r="14" spans="1:9" x14ac:dyDescent="0.25">
      <c r="A14" s="16" t="s">
        <v>74</v>
      </c>
      <c r="B14" s="16" t="s">
        <v>74</v>
      </c>
      <c r="C14" s="16" t="s">
        <v>74</v>
      </c>
      <c r="D14" s="16" t="s">
        <v>74</v>
      </c>
      <c r="E14" s="16" t="s">
        <v>74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50</v>
      </c>
      <c r="B16" s="12" t="s">
        <v>51</v>
      </c>
      <c r="C16" s="18" t="s">
        <v>59</v>
      </c>
      <c r="D16" s="18" t="s">
        <v>59</v>
      </c>
      <c r="E16" s="12" t="s">
        <v>9</v>
      </c>
    </row>
    <row r="17" spans="1:5" x14ac:dyDescent="0.25">
      <c r="A17" s="9" t="s">
        <v>55</v>
      </c>
      <c r="B17" s="9">
        <v>8</v>
      </c>
      <c r="C17" s="19" t="s">
        <v>70</v>
      </c>
      <c r="D17" s="19" t="s">
        <v>70</v>
      </c>
      <c r="E17" s="9">
        <v>2822.0185422928771</v>
      </c>
    </row>
    <row r="19" spans="1:5" x14ac:dyDescent="0.25">
      <c r="A19" s="20" t="s">
        <v>61</v>
      </c>
      <c r="B19" s="20" t="s">
        <v>61</v>
      </c>
      <c r="C19" s="20" t="s">
        <v>61</v>
      </c>
      <c r="D19" s="20" t="s">
        <v>61</v>
      </c>
      <c r="E19" s="20" t="s">
        <v>61</v>
      </c>
    </row>
    <row r="20" spans="1:5" x14ac:dyDescent="0.25">
      <c r="A20" s="18" t="s">
        <v>62</v>
      </c>
      <c r="B20" s="18" t="s">
        <v>62</v>
      </c>
      <c r="C20" s="18" t="s">
        <v>62</v>
      </c>
      <c r="D20" s="12" t="s">
        <v>63</v>
      </c>
      <c r="E20" s="12"/>
    </row>
    <row r="21" spans="1:5" x14ac:dyDescent="0.25">
      <c r="A21" s="9"/>
      <c r="B21" s="9"/>
      <c r="C21" s="9"/>
      <c r="D21" s="9" t="s">
        <v>64</v>
      </c>
      <c r="E21" s="9" t="s">
        <v>65</v>
      </c>
    </row>
    <row r="23" spans="1:5" x14ac:dyDescent="0.25">
      <c r="A23" s="20" t="s">
        <v>66</v>
      </c>
      <c r="B23" s="20" t="s">
        <v>66</v>
      </c>
      <c r="C23" s="20" t="s">
        <v>66</v>
      </c>
      <c r="D23" s="20" t="s">
        <v>66</v>
      </c>
      <c r="E23" s="20" t="s">
        <v>66</v>
      </c>
    </row>
    <row r="24" spans="1:5" x14ac:dyDescent="0.25">
      <c r="A24" s="18" t="s">
        <v>67</v>
      </c>
      <c r="B24" s="12"/>
      <c r="C24" s="12"/>
      <c r="D24" s="12" t="s">
        <v>50</v>
      </c>
      <c r="E24" s="12"/>
    </row>
    <row r="25" spans="1:5" x14ac:dyDescent="0.25">
      <c r="A25" s="19" t="s">
        <v>68</v>
      </c>
      <c r="B25" s="19" t="s">
        <v>68</v>
      </c>
      <c r="C25" s="19" t="s">
        <v>68</v>
      </c>
      <c r="D25" s="9" t="s">
        <v>76</v>
      </c>
      <c r="E25" s="9" t="s">
        <v>65</v>
      </c>
    </row>
    <row r="27" spans="1:5" x14ac:dyDescent="0.25">
      <c r="A27" s="16" t="s">
        <v>84</v>
      </c>
      <c r="B27" s="16" t="s">
        <v>84</v>
      </c>
      <c r="C27" s="16" t="s">
        <v>84</v>
      </c>
      <c r="D27" s="16" t="s">
        <v>84</v>
      </c>
      <c r="E27" s="16" t="s">
        <v>84</v>
      </c>
    </row>
    <row r="28" spans="1:5" x14ac:dyDescent="0.25">
      <c r="A28" s="17"/>
      <c r="B28" s="17"/>
      <c r="C28" s="17"/>
      <c r="D28" s="17"/>
      <c r="E28" s="17"/>
    </row>
    <row r="29" spans="1:5" x14ac:dyDescent="0.25">
      <c r="A29" s="12" t="s">
        <v>50</v>
      </c>
      <c r="B29" s="12" t="s">
        <v>51</v>
      </c>
      <c r="C29" s="18" t="s">
        <v>59</v>
      </c>
      <c r="D29" s="18" t="s">
        <v>59</v>
      </c>
      <c r="E29" s="12" t="s">
        <v>9</v>
      </c>
    </row>
    <row r="30" spans="1:5" x14ac:dyDescent="0.25">
      <c r="A30" s="9" t="s">
        <v>55</v>
      </c>
      <c r="B30" s="9">
        <v>76</v>
      </c>
      <c r="C30" s="19" t="s">
        <v>70</v>
      </c>
      <c r="D30" s="19" t="s">
        <v>70</v>
      </c>
      <c r="E30" s="9">
        <v>368.27569145801186</v>
      </c>
    </row>
    <row r="32" spans="1:5" x14ac:dyDescent="0.25">
      <c r="A32" s="20" t="s">
        <v>61</v>
      </c>
      <c r="B32" s="20" t="s">
        <v>61</v>
      </c>
      <c r="C32" s="20" t="s">
        <v>61</v>
      </c>
      <c r="D32" s="20" t="s">
        <v>61</v>
      </c>
      <c r="E32" s="20" t="s">
        <v>61</v>
      </c>
    </row>
    <row r="33" spans="1:5" x14ac:dyDescent="0.25">
      <c r="A33" s="18" t="s">
        <v>62</v>
      </c>
      <c r="B33" s="18" t="s">
        <v>62</v>
      </c>
      <c r="C33" s="18" t="s">
        <v>62</v>
      </c>
      <c r="D33" s="12" t="s">
        <v>63</v>
      </c>
      <c r="E33" s="12"/>
    </row>
    <row r="34" spans="1:5" x14ac:dyDescent="0.25">
      <c r="A34" s="9"/>
      <c r="B34" s="9"/>
      <c r="C34" s="9"/>
      <c r="D34" s="9" t="s">
        <v>64</v>
      </c>
      <c r="E34" s="9" t="s">
        <v>65</v>
      </c>
    </row>
    <row r="36" spans="1:5" x14ac:dyDescent="0.25">
      <c r="A36" s="20" t="s">
        <v>66</v>
      </c>
      <c r="B36" s="20" t="s">
        <v>66</v>
      </c>
      <c r="C36" s="20" t="s">
        <v>66</v>
      </c>
      <c r="D36" s="20" t="s">
        <v>66</v>
      </c>
      <c r="E36" s="20" t="s">
        <v>66</v>
      </c>
    </row>
    <row r="37" spans="1:5" x14ac:dyDescent="0.25">
      <c r="A37" s="18" t="s">
        <v>67</v>
      </c>
      <c r="B37" s="12"/>
      <c r="C37" s="12"/>
      <c r="D37" s="12" t="s">
        <v>50</v>
      </c>
      <c r="E37" s="12"/>
    </row>
    <row r="38" spans="1:5" x14ac:dyDescent="0.25">
      <c r="A38" s="19" t="s">
        <v>71</v>
      </c>
      <c r="B38" s="19" t="s">
        <v>71</v>
      </c>
      <c r="C38" s="19" t="s">
        <v>71</v>
      </c>
      <c r="D38" s="9" t="s">
        <v>77</v>
      </c>
      <c r="E38" s="9" t="s">
        <v>65</v>
      </c>
    </row>
  </sheetData>
  <mergeCells count="20">
    <mergeCell ref="A32:E32"/>
    <mergeCell ref="A33:C33"/>
    <mergeCell ref="A36:E36"/>
    <mergeCell ref="A37"/>
    <mergeCell ref="A38:C38"/>
    <mergeCell ref="A25:C25"/>
    <mergeCell ref="A27:E27"/>
    <mergeCell ref="A28:E28"/>
    <mergeCell ref="C29:D29"/>
    <mergeCell ref="C30:D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15'!A1" display="15.6" xr:uid="{00000000-0004-0000-0700-000000000000}"/>
    <hyperlink ref="F2" location="'15.6E'!A1" display="3190,29" xr:uid="{00000000-0004-0000-0700-000001000000}"/>
    <hyperlink ref="E11" location="'15.6E'!A1" display="'15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40</v>
      </c>
      <c r="B2" s="6" t="s">
        <v>41</v>
      </c>
      <c r="C2" s="6" t="s">
        <v>14</v>
      </c>
      <c r="D2" s="6" t="s">
        <v>42</v>
      </c>
      <c r="E2" s="6" t="s">
        <v>43</v>
      </c>
      <c r="F2" s="6" t="s">
        <v>85</v>
      </c>
      <c r="G2" s="6">
        <v>12.204265445960001</v>
      </c>
      <c r="H2" s="6">
        <v>14.626812136983062</v>
      </c>
      <c r="I2" s="6">
        <v>1169.5999999999999</v>
      </c>
    </row>
    <row r="5" spans="1:9" x14ac:dyDescent="0.25">
      <c r="A5" s="14" t="s">
        <v>49</v>
      </c>
      <c r="B5" s="14" t="s">
        <v>49</v>
      </c>
      <c r="C5" s="14" t="s">
        <v>49</v>
      </c>
      <c r="D5" s="14" t="s">
        <v>49</v>
      </c>
      <c r="E5" s="14" t="s">
        <v>49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50</v>
      </c>
      <c r="C7" s="8" t="s">
        <v>51</v>
      </c>
      <c r="D7" s="8" t="s">
        <v>52</v>
      </c>
      <c r="E7" s="8" t="s">
        <v>9</v>
      </c>
    </row>
    <row r="8" spans="1:9" x14ac:dyDescent="0.25">
      <c r="A8" s="9">
        <v>1</v>
      </c>
      <c r="B8" s="9" t="s">
        <v>73</v>
      </c>
      <c r="C8" s="9">
        <v>80</v>
      </c>
      <c r="D8" s="9" t="s">
        <v>86</v>
      </c>
      <c r="E8" s="9">
        <v>80</v>
      </c>
    </row>
    <row r="9" spans="1:9" x14ac:dyDescent="0.25">
      <c r="A9" s="9" t="s">
        <v>57</v>
      </c>
      <c r="B9" s="9" t="s">
        <v>57</v>
      </c>
      <c r="C9" s="9">
        <f>SUBTOTAL(109,Criteria_Summary15.7[Elementos])</f>
        <v>80</v>
      </c>
      <c r="D9" s="9" t="s">
        <v>57</v>
      </c>
      <c r="E9" s="9">
        <f>SUBTOTAL(109,Criteria_Summary15.7[Total])</f>
        <v>80</v>
      </c>
    </row>
    <row r="10" spans="1:9" x14ac:dyDescent="0.25">
      <c r="A10" s="10" t="s">
        <v>58</v>
      </c>
      <c r="B10" s="10">
        <v>0</v>
      </c>
      <c r="C10" s="11"/>
      <c r="D10" s="11"/>
      <c r="E10" s="10">
        <v>80</v>
      </c>
    </row>
    <row r="13" spans="1:9" x14ac:dyDescent="0.25">
      <c r="A13" s="16" t="s">
        <v>86</v>
      </c>
      <c r="B13" s="16" t="s">
        <v>86</v>
      </c>
      <c r="C13" s="16" t="s">
        <v>86</v>
      </c>
      <c r="D13" s="16" t="s">
        <v>86</v>
      </c>
      <c r="E13" s="16" t="s">
        <v>86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50</v>
      </c>
      <c r="B15" s="12" t="s">
        <v>51</v>
      </c>
      <c r="C15" s="18" t="s">
        <v>59</v>
      </c>
      <c r="D15" s="18" t="s">
        <v>59</v>
      </c>
      <c r="E15" s="12" t="s">
        <v>9</v>
      </c>
    </row>
    <row r="16" spans="1:9" x14ac:dyDescent="0.25">
      <c r="A16" s="9" t="s">
        <v>73</v>
      </c>
      <c r="B16" s="9">
        <v>80</v>
      </c>
      <c r="C16" s="19" t="s">
        <v>87</v>
      </c>
      <c r="D16" s="19" t="s">
        <v>87</v>
      </c>
      <c r="E16" s="9">
        <v>80</v>
      </c>
    </row>
    <row r="18" spans="1:5" x14ac:dyDescent="0.25">
      <c r="A18" s="20" t="s">
        <v>61</v>
      </c>
      <c r="B18" s="20" t="s">
        <v>61</v>
      </c>
      <c r="C18" s="20" t="s">
        <v>61</v>
      </c>
      <c r="D18" s="20" t="s">
        <v>61</v>
      </c>
      <c r="E18" s="20" t="s">
        <v>61</v>
      </c>
    </row>
    <row r="19" spans="1:5" x14ac:dyDescent="0.25">
      <c r="A19" s="18" t="s">
        <v>62</v>
      </c>
      <c r="B19" s="18" t="s">
        <v>62</v>
      </c>
      <c r="C19" s="18" t="s">
        <v>62</v>
      </c>
      <c r="D19" s="12" t="s">
        <v>63</v>
      </c>
      <c r="E19" s="12"/>
    </row>
    <row r="20" spans="1:5" x14ac:dyDescent="0.25">
      <c r="A20" s="9"/>
      <c r="B20" s="9"/>
      <c r="C20" s="9"/>
      <c r="D20" s="9" t="s">
        <v>64</v>
      </c>
      <c r="E20" s="9" t="s">
        <v>65</v>
      </c>
    </row>
    <row r="22" spans="1:5" x14ac:dyDescent="0.25">
      <c r="A22" s="20" t="s">
        <v>66</v>
      </c>
      <c r="B22" s="20" t="s">
        <v>66</v>
      </c>
      <c r="C22" s="20" t="s">
        <v>66</v>
      </c>
      <c r="D22" s="20" t="s">
        <v>66</v>
      </c>
      <c r="E22" s="20" t="s">
        <v>66</v>
      </c>
    </row>
    <row r="23" spans="1:5" x14ac:dyDescent="0.25">
      <c r="A23" s="18" t="s">
        <v>67</v>
      </c>
      <c r="B23" s="12"/>
      <c r="C23" s="12"/>
      <c r="D23" s="12" t="s">
        <v>50</v>
      </c>
      <c r="E23" s="12"/>
    </row>
    <row r="24" spans="1:5" x14ac:dyDescent="0.25">
      <c r="A24" s="19" t="s">
        <v>88</v>
      </c>
      <c r="B24" s="19" t="s">
        <v>88</v>
      </c>
      <c r="C24" s="19" t="s">
        <v>88</v>
      </c>
      <c r="D24" s="9" t="s">
        <v>89</v>
      </c>
      <c r="E24" s="9" t="s">
        <v>65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5'!A1" display="15.7" xr:uid="{00000000-0004-0000-0800-000000000000}"/>
    <hyperlink ref="F2" location="'15.7E'!A1" display="80" xr:uid="{00000000-0004-0000-0800-000001000000}"/>
    <hyperlink ref="E10" location="'15.7E'!A1" display="'15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45</v>
      </c>
      <c r="B2" s="6" t="s">
        <v>46</v>
      </c>
      <c r="C2" s="6" t="s">
        <v>14</v>
      </c>
      <c r="D2" s="6" t="s">
        <v>47</v>
      </c>
      <c r="E2" s="6" t="s">
        <v>34</v>
      </c>
      <c r="F2" s="6" t="s">
        <v>48</v>
      </c>
      <c r="G2" s="6">
        <v>169.86205454167401</v>
      </c>
      <c r="H2" s="6">
        <v>203.57967236819633</v>
      </c>
      <c r="I2" s="6">
        <v>11009.06</v>
      </c>
    </row>
    <row r="5" spans="1:9" x14ac:dyDescent="0.25">
      <c r="A5" s="14" t="s">
        <v>49</v>
      </c>
      <c r="B5" s="14" t="s">
        <v>49</v>
      </c>
      <c r="C5" s="14" t="s">
        <v>49</v>
      </c>
      <c r="D5" s="14" t="s">
        <v>49</v>
      </c>
      <c r="E5" s="14" t="s">
        <v>49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50</v>
      </c>
      <c r="C7" s="8" t="s">
        <v>51</v>
      </c>
      <c r="D7" s="8" t="s">
        <v>52</v>
      </c>
      <c r="E7" s="8" t="s">
        <v>9</v>
      </c>
    </row>
    <row r="8" spans="1:9" x14ac:dyDescent="0.25">
      <c r="A8" s="9">
        <v>1</v>
      </c>
      <c r="B8" s="9" t="s">
        <v>73</v>
      </c>
      <c r="C8" s="9">
        <v>7</v>
      </c>
      <c r="D8" s="9" t="s">
        <v>90</v>
      </c>
      <c r="E8" s="9">
        <v>54.079185048203342</v>
      </c>
    </row>
    <row r="9" spans="1:9" x14ac:dyDescent="0.25">
      <c r="A9" s="9" t="s">
        <v>57</v>
      </c>
      <c r="B9" s="9" t="s">
        <v>57</v>
      </c>
      <c r="C9" s="9">
        <f>SUBTOTAL(109,Criteria_Summary15.8[Elementos])</f>
        <v>7</v>
      </c>
      <c r="D9" s="9" t="s">
        <v>57</v>
      </c>
      <c r="E9" s="9">
        <f>SUBTOTAL(109,Criteria_Summary15.8[Total])</f>
        <v>54.079185048203342</v>
      </c>
    </row>
    <row r="10" spans="1:9" x14ac:dyDescent="0.25">
      <c r="A10" s="10" t="s">
        <v>58</v>
      </c>
      <c r="B10" s="10">
        <v>0</v>
      </c>
      <c r="C10" s="11"/>
      <c r="D10" s="11"/>
      <c r="E10" s="10">
        <v>54.08</v>
      </c>
    </row>
    <row r="13" spans="1:9" x14ac:dyDescent="0.25">
      <c r="A13" s="16" t="s">
        <v>90</v>
      </c>
      <c r="B13" s="16" t="s">
        <v>90</v>
      </c>
      <c r="C13" s="16" t="s">
        <v>90</v>
      </c>
      <c r="D13" s="16" t="s">
        <v>90</v>
      </c>
      <c r="E13" s="16" t="s">
        <v>90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50</v>
      </c>
      <c r="B15" s="12" t="s">
        <v>51</v>
      </c>
      <c r="C15" s="18" t="s">
        <v>59</v>
      </c>
      <c r="D15" s="18" t="s">
        <v>59</v>
      </c>
      <c r="E15" s="12" t="s">
        <v>9</v>
      </c>
    </row>
    <row r="16" spans="1:9" x14ac:dyDescent="0.25">
      <c r="A16" s="9" t="s">
        <v>73</v>
      </c>
      <c r="B16" s="9">
        <v>7</v>
      </c>
      <c r="C16" s="19" t="s">
        <v>91</v>
      </c>
      <c r="D16" s="19" t="s">
        <v>91</v>
      </c>
      <c r="E16" s="9">
        <v>54.079185048203342</v>
      </c>
    </row>
    <row r="18" spans="1:5" x14ac:dyDescent="0.25">
      <c r="A18" s="20" t="s">
        <v>61</v>
      </c>
      <c r="B18" s="20" t="s">
        <v>61</v>
      </c>
      <c r="C18" s="20" t="s">
        <v>61</v>
      </c>
      <c r="D18" s="20" t="s">
        <v>61</v>
      </c>
      <c r="E18" s="20" t="s">
        <v>61</v>
      </c>
    </row>
    <row r="19" spans="1:5" x14ac:dyDescent="0.25">
      <c r="A19" s="18" t="s">
        <v>62</v>
      </c>
      <c r="B19" s="18" t="s">
        <v>62</v>
      </c>
      <c r="C19" s="18" t="s">
        <v>62</v>
      </c>
      <c r="D19" s="12" t="s">
        <v>63</v>
      </c>
      <c r="E19" s="12"/>
    </row>
    <row r="20" spans="1:5" x14ac:dyDescent="0.25">
      <c r="A20" s="9"/>
      <c r="B20" s="9"/>
      <c r="C20" s="9"/>
      <c r="D20" s="9" t="s">
        <v>64</v>
      </c>
      <c r="E20" s="9" t="s">
        <v>65</v>
      </c>
    </row>
    <row r="22" spans="1:5" x14ac:dyDescent="0.25">
      <c r="A22" s="20" t="s">
        <v>66</v>
      </c>
      <c r="B22" s="20" t="s">
        <v>66</v>
      </c>
      <c r="C22" s="20" t="s">
        <v>66</v>
      </c>
      <c r="D22" s="20" t="s">
        <v>66</v>
      </c>
      <c r="E22" s="20" t="s">
        <v>66</v>
      </c>
    </row>
    <row r="23" spans="1:5" x14ac:dyDescent="0.25">
      <c r="A23" s="18" t="s">
        <v>67</v>
      </c>
      <c r="B23" s="12"/>
      <c r="C23" s="12"/>
      <c r="D23" s="12" t="s">
        <v>50</v>
      </c>
      <c r="E23" s="12"/>
    </row>
    <row r="24" spans="1:5" x14ac:dyDescent="0.25">
      <c r="A24" s="19" t="s">
        <v>92</v>
      </c>
      <c r="B24" s="19" t="s">
        <v>92</v>
      </c>
      <c r="C24" s="19" t="s">
        <v>92</v>
      </c>
      <c r="D24" s="9" t="s">
        <v>93</v>
      </c>
      <c r="E24" s="9" t="s">
        <v>65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5'!A1" display="15.8" xr:uid="{00000000-0004-0000-0900-000000000000}"/>
    <hyperlink ref="F2" location="'15.8E'!A1" display="54,08" xr:uid="{00000000-0004-0000-0900-000001000000}"/>
    <hyperlink ref="E10" location="'15.8E'!A1" display="'15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7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15</v>
      </c>
      <c r="B1" s="21" t="s">
        <v>15</v>
      </c>
      <c r="C1" s="21" t="s">
        <v>15</v>
      </c>
      <c r="D1" s="21" t="s">
        <v>15</v>
      </c>
      <c r="E1" s="21" t="s">
        <v>15</v>
      </c>
    </row>
    <row r="2" spans="1:5" x14ac:dyDescent="0.25">
      <c r="A2" s="21" t="s">
        <v>15</v>
      </c>
      <c r="B2" s="21" t="s">
        <v>15</v>
      </c>
      <c r="C2" s="21" t="s">
        <v>15</v>
      </c>
      <c r="D2" s="21" t="s">
        <v>15</v>
      </c>
      <c r="E2" s="21" t="s">
        <v>15</v>
      </c>
    </row>
    <row r="4" spans="1:5" x14ac:dyDescent="0.25">
      <c r="A4" s="16" t="s">
        <v>54</v>
      </c>
      <c r="B4" s="16" t="s">
        <v>54</v>
      </c>
      <c r="C4" s="16" t="s">
        <v>54</v>
      </c>
      <c r="D4" s="16" t="s">
        <v>54</v>
      </c>
      <c r="E4" s="16" t="s">
        <v>54</v>
      </c>
    </row>
    <row r="5" spans="1:5" x14ac:dyDescent="0.25">
      <c r="A5" s="22" t="s">
        <v>57</v>
      </c>
      <c r="B5" s="22" t="s">
        <v>57</v>
      </c>
      <c r="C5" s="22" t="s">
        <v>57</v>
      </c>
      <c r="D5" s="22" t="s">
        <v>57</v>
      </c>
      <c r="E5" s="22" t="s">
        <v>57</v>
      </c>
    </row>
    <row r="6" spans="1:5" x14ac:dyDescent="0.25">
      <c r="A6" s="8" t="s">
        <v>94</v>
      </c>
      <c r="B6" s="8" t="s">
        <v>95</v>
      </c>
      <c r="C6" s="8" t="s">
        <v>96</v>
      </c>
      <c r="D6" s="8" t="s">
        <v>97</v>
      </c>
      <c r="E6" s="8" t="s">
        <v>98</v>
      </c>
    </row>
    <row r="7" spans="1:5" ht="24.75" x14ac:dyDescent="0.25">
      <c r="A7" s="9" t="s">
        <v>99</v>
      </c>
      <c r="B7" s="9" t="s">
        <v>64</v>
      </c>
      <c r="C7" s="9" t="s">
        <v>69</v>
      </c>
      <c r="D7" s="9" t="s">
        <v>100</v>
      </c>
      <c r="E7" s="9">
        <v>228.37175930813754</v>
      </c>
    </row>
    <row r="8" spans="1:5" ht="24.75" x14ac:dyDescent="0.25">
      <c r="A8" s="9" t="s">
        <v>99</v>
      </c>
      <c r="B8" s="9" t="s">
        <v>64</v>
      </c>
      <c r="C8" s="9" t="s">
        <v>69</v>
      </c>
      <c r="D8" s="9" t="s">
        <v>101</v>
      </c>
      <c r="E8" s="9">
        <v>586.64160640538171</v>
      </c>
    </row>
    <row r="9" spans="1:5" x14ac:dyDescent="0.25">
      <c r="A9" s="1" t="s">
        <v>57</v>
      </c>
      <c r="B9" s="1" t="s">
        <v>57</v>
      </c>
      <c r="C9" s="1">
        <f>SUBTOTAL(103,Elements15_11[Elemento])</f>
        <v>2</v>
      </c>
      <c r="D9" s="1" t="s">
        <v>57</v>
      </c>
      <c r="E9" s="1">
        <f>SUBTOTAL(109,Elements15_11[Totais:])</f>
        <v>815.01336571351931</v>
      </c>
    </row>
    <row r="12" spans="1:5" x14ac:dyDescent="0.25">
      <c r="A12" s="21" t="s">
        <v>15</v>
      </c>
      <c r="B12" s="21" t="s">
        <v>15</v>
      </c>
      <c r="C12" s="21" t="s">
        <v>15</v>
      </c>
      <c r="D12" s="21" t="s">
        <v>15</v>
      </c>
      <c r="E12" s="21" t="s">
        <v>15</v>
      </c>
    </row>
    <row r="13" spans="1:5" x14ac:dyDescent="0.25">
      <c r="A13" s="23" t="s">
        <v>15</v>
      </c>
      <c r="B13" s="23" t="s">
        <v>15</v>
      </c>
      <c r="C13" s="23" t="s">
        <v>15</v>
      </c>
      <c r="D13" s="23" t="s">
        <v>15</v>
      </c>
      <c r="E13" s="23" t="s">
        <v>15</v>
      </c>
    </row>
    <row r="15" spans="1:5" x14ac:dyDescent="0.25">
      <c r="A15" s="24" t="s">
        <v>56</v>
      </c>
      <c r="B15" s="24" t="s">
        <v>56</v>
      </c>
      <c r="C15" s="24" t="s">
        <v>56</v>
      </c>
      <c r="D15" s="24" t="s">
        <v>56</v>
      </c>
      <c r="E15" s="24" t="s">
        <v>56</v>
      </c>
    </row>
    <row r="16" spans="1:5" x14ac:dyDescent="0.25">
      <c r="A16" s="25" t="s">
        <v>70</v>
      </c>
      <c r="B16" s="25" t="s">
        <v>70</v>
      </c>
      <c r="C16" s="25" t="s">
        <v>70</v>
      </c>
      <c r="D16" s="25" t="s">
        <v>70</v>
      </c>
      <c r="E16" s="25" t="s">
        <v>70</v>
      </c>
    </row>
    <row r="17" spans="1:5" x14ac:dyDescent="0.25">
      <c r="A17" s="25" t="s">
        <v>102</v>
      </c>
      <c r="B17" s="25" t="s">
        <v>102</v>
      </c>
      <c r="C17" s="25" t="s">
        <v>102</v>
      </c>
      <c r="D17" s="25" t="s">
        <v>102</v>
      </c>
      <c r="E17" s="25" t="s">
        <v>102</v>
      </c>
    </row>
  </sheetData>
  <mergeCells count="7">
    <mergeCell ref="A16:E16"/>
    <mergeCell ref="A17:E17"/>
    <mergeCell ref="A1:E2"/>
    <mergeCell ref="A4:E4"/>
    <mergeCell ref="A5:E5"/>
    <mergeCell ref="A12:E13"/>
    <mergeCell ref="A15:E15"/>
  </mergeCells>
  <hyperlinks>
    <hyperlink ref="A1" location="'15.1'!A1" display="IMPERMEABILIZAÇÃO DE SUPERFÍCIE COM ARGAMASSA POLIMÉRICA / MEMBRANA ACRÍLICA, 4 DEMÃOS, REFORÇADA COM VÉU DE POLIÉSTER (MAV). AF_09/2023" xr:uid="{00000000-0004-0000-0A00-000000000000}"/>
    <hyperlink ref="B1" location="'15.1'!A1" display="IMPERMEABILIZAÇÃO DE SUPERFÍCIE COM ARGAMASSA POLIMÉRICA / MEMBRANA ACRÍLICA, 4 DEMÃOS, REFORÇADA COM VÉU DE POLIÉSTER (MAV). AF_09/2023" xr:uid="{00000000-0004-0000-0A00-000001000000}"/>
    <hyperlink ref="C1" location="'15.1'!A1" display="IMPERMEABILIZAÇÃO DE SUPERFÍCIE COM ARGAMASSA POLIMÉRICA / MEMBRANA ACRÍLICA, 4 DEMÃOS, REFORÇADA COM VÉU DE POLIÉSTER (MAV). AF_09/2023" xr:uid="{00000000-0004-0000-0A00-000002000000}"/>
    <hyperlink ref="D1" location="'15.1'!A1" display="IMPERMEABILIZAÇÃO DE SUPERFÍCIE COM ARGAMASSA POLIMÉRICA / MEMBRANA ACRÍLICA, 4 DEMÃOS, REFORÇADA COM VÉU DE POLIÉSTER (MAV). AF_09/2023" xr:uid="{00000000-0004-0000-0A00-000003000000}"/>
    <hyperlink ref="E1" location="'15.1'!A1" display="IMPERMEABILIZAÇÃO DE SUPERFÍCIE COM ARGAMASSA POLIMÉRICA / MEMBRANA ACRÍLICA, 4 DEMÃOS, REFORÇADA COM VÉU DE POLIÉSTER (MAV). AF_09/2023" xr:uid="{00000000-0004-0000-0A00-000004000000}"/>
    <hyperlink ref="A2" location="'15.1'!A1" display="IMPERMEABILIZAÇÃO DE SUPERFÍCIE COM ARGAMASSA POLIMÉRICA / MEMBRANA ACRÍLICA, 4 DEMÃOS, REFORÇADA COM VÉU DE POLIÉSTER (MAV). AF_09/2023" xr:uid="{00000000-0004-0000-0A00-000005000000}"/>
    <hyperlink ref="B2" location="'15.1'!A1" display="IMPERMEABILIZAÇÃO DE SUPERFÍCIE COM ARGAMASSA POLIMÉRICA / MEMBRANA ACRÍLICA, 4 DEMÃOS, REFORÇADA COM VÉU DE POLIÉSTER (MAV). AF_09/2023" xr:uid="{00000000-0004-0000-0A00-000006000000}"/>
    <hyperlink ref="C2" location="'15.1'!A1" display="IMPERMEABILIZAÇÃO DE SUPERFÍCIE COM ARGAMASSA POLIMÉRICA / MEMBRANA ACRÍLICA, 4 DEMÃOS, REFORÇADA COM VÉU DE POLIÉSTER (MAV). AF_09/2023" xr:uid="{00000000-0004-0000-0A00-000007000000}"/>
    <hyperlink ref="D2" location="'15.1'!A1" display="IMPERMEABILIZAÇÃO DE SUPERFÍCIE COM ARGAMASSA POLIMÉRICA / MEMBRANA ACRÍLICA, 4 DEMÃOS, REFORÇADA COM VÉU DE POLIÉSTER (MAV). AF_09/2023" xr:uid="{00000000-0004-0000-0A00-000008000000}"/>
    <hyperlink ref="E2" location="'15.1'!A1" display="IMPERMEABILIZAÇÃO DE SUPERFÍCIE COM ARGAMASSA POLIMÉRICA / MEMBRANA ACRÍLICA, 4 DEMÃOS, REFORÇADA COM VÉU DE POLIÉSTER (MAV). AF_09/2023" xr:uid="{00000000-0004-0000-0A00-000009000000}"/>
    <hyperlink ref="A4" location="'15.1'!A1" display="Pisos (BE-MT-PI-IMPERMEABILIZAÇÃO-ARGAMASSA)" xr:uid="{00000000-0004-0000-0A00-00000A000000}"/>
    <hyperlink ref="B4" location="'15.1'!A1" display="Pisos (BE-MT-PI-IMPERMEABILIZAÇÃO-ARGAMASSA)" xr:uid="{00000000-0004-0000-0A00-00000B000000}"/>
    <hyperlink ref="C4" location="'15.1'!A1" display="Pisos (BE-MT-PI-IMPERMEABILIZAÇÃO-ARGAMASSA)" xr:uid="{00000000-0004-0000-0A00-00000C000000}"/>
    <hyperlink ref="D4" location="'15.1'!A1" display="Pisos (BE-MT-PI-IMPERMEABILIZAÇÃO-ARGAMASSA)" xr:uid="{00000000-0004-0000-0A00-00000D000000}"/>
    <hyperlink ref="E4" location="'15.1'!A1" display="Pisos (BE-MT-PI-IMPERMEABILIZAÇÃO-ARGAMASSA)" xr:uid="{00000000-0004-0000-0A00-00000E000000}"/>
    <hyperlink ref="A12" location="'15.1'!A1" display="IMPERMEABILIZAÇÃO DE SUPERFÍCIE COM ARGAMASSA POLIMÉRICA / MEMBRANA ACRÍLICA, 4 DEMÃOS, REFORÇADA COM VÉU DE POLIÉSTER (MAV). AF_09/2023" xr:uid="{00000000-0004-0000-0A00-00000F000000}"/>
    <hyperlink ref="B12" location="'15.1'!A1" display="IMPERMEABILIZAÇÃO DE SUPERFÍCIE COM ARGAMASSA POLIMÉRICA / MEMBRANA ACRÍLICA, 4 DEMÃOS, REFORÇADA COM VÉU DE POLIÉSTER (MAV). AF_09/2023" xr:uid="{00000000-0004-0000-0A00-000010000000}"/>
    <hyperlink ref="C12" location="'15.1'!A1" display="IMPERMEABILIZAÇÃO DE SUPERFÍCIE COM ARGAMASSA POLIMÉRICA / MEMBRANA ACRÍLICA, 4 DEMÃOS, REFORÇADA COM VÉU DE POLIÉSTER (MAV). AF_09/2023" xr:uid="{00000000-0004-0000-0A00-000011000000}"/>
    <hyperlink ref="D12" location="'15.1'!A1" display="IMPERMEABILIZAÇÃO DE SUPERFÍCIE COM ARGAMASSA POLIMÉRICA / MEMBRANA ACRÍLICA, 4 DEMÃOS, REFORÇADA COM VÉU DE POLIÉSTER (MAV). AF_09/2023" xr:uid="{00000000-0004-0000-0A00-000012000000}"/>
    <hyperlink ref="E12" location="'15.1'!A1" display="IMPERMEABILIZAÇÃO DE SUPERFÍCIE COM ARGAMASSA POLIMÉRICA / MEMBRANA ACRÍLICA, 4 DEMÃOS, REFORÇADA COM VÉU DE POLIÉSTER (MAV). AF_09/2023" xr:uid="{00000000-0004-0000-0A00-000013000000}"/>
    <hyperlink ref="A13" location="'15.1'!A1" display="IMPERMEABILIZAÇÃO DE SUPERFÍCIE COM ARGAMASSA POLIMÉRICA / MEMBRANA ACRÍLICA, 4 DEMÃOS, REFORÇADA COM VÉU DE POLIÉSTER (MAV). AF_09/2023" xr:uid="{00000000-0004-0000-0A00-000014000000}"/>
    <hyperlink ref="B13" location="'15.1'!A1" display="IMPERMEABILIZAÇÃO DE SUPERFÍCIE COM ARGAMASSA POLIMÉRICA / MEMBRANA ACRÍLICA, 4 DEMÃOS, REFORÇADA COM VÉU DE POLIÉSTER (MAV). AF_09/2023" xr:uid="{00000000-0004-0000-0A00-000015000000}"/>
    <hyperlink ref="C13" location="'15.1'!A1" display="IMPERMEABILIZAÇÃO DE SUPERFÍCIE COM ARGAMASSA POLIMÉRICA / MEMBRANA ACRÍLICA, 4 DEMÃOS, REFORÇADA COM VÉU DE POLIÉSTER (MAV). AF_09/2023" xr:uid="{00000000-0004-0000-0A00-000016000000}"/>
    <hyperlink ref="D13" location="'15.1'!A1" display="IMPERMEABILIZAÇÃO DE SUPERFÍCIE COM ARGAMASSA POLIMÉRICA / MEMBRANA ACRÍLICA, 4 DEMÃOS, REFORÇADA COM VÉU DE POLIÉSTER (MAV). AF_09/2023" xr:uid="{00000000-0004-0000-0A00-000017000000}"/>
    <hyperlink ref="E13" location="'15.1'!A1" display="IMPERMEABILIZAÇÃO DE SUPERFÍCIE COM ARGAMASSA POLIMÉRICA / MEMBRANA ACRÍLICA, 4 DEMÃOS, REFORÇADA COM VÉU DE POLIÉSTER (MAV). AF_09/2023" xr:uid="{00000000-0004-0000-0A00-000018000000}"/>
    <hyperlink ref="A15" location="'15.1'!A1" display="Paredes (Área)" xr:uid="{00000000-0004-0000-0A00-000019000000}"/>
    <hyperlink ref="B15" location="'15.1'!A1" display="Paredes (Área)" xr:uid="{00000000-0004-0000-0A00-00001A000000}"/>
    <hyperlink ref="C15" location="'15.1'!A1" display="Paredes (Área)" xr:uid="{00000000-0004-0000-0A00-00001B000000}"/>
    <hyperlink ref="D15" location="'15.1'!A1" display="Paredes (Área)" xr:uid="{00000000-0004-0000-0A00-00001C000000}"/>
    <hyperlink ref="E15" location="'15.1'!A1" display="Paredes (Área)" xr:uid="{00000000-0004-0000-0A00-00001D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0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20</v>
      </c>
      <c r="B1" s="21" t="s">
        <v>20</v>
      </c>
      <c r="C1" s="21" t="s">
        <v>20</v>
      </c>
      <c r="D1" s="21" t="s">
        <v>20</v>
      </c>
      <c r="E1" s="21" t="s">
        <v>20</v>
      </c>
    </row>
    <row r="2" spans="1:5" x14ac:dyDescent="0.25">
      <c r="A2" s="21" t="s">
        <v>20</v>
      </c>
      <c r="B2" s="21" t="s">
        <v>20</v>
      </c>
      <c r="C2" s="21" t="s">
        <v>20</v>
      </c>
      <c r="D2" s="21" t="s">
        <v>20</v>
      </c>
      <c r="E2" s="21" t="s">
        <v>20</v>
      </c>
    </row>
    <row r="4" spans="1:5" x14ac:dyDescent="0.25">
      <c r="A4" s="16" t="s">
        <v>74</v>
      </c>
      <c r="B4" s="16" t="s">
        <v>74</v>
      </c>
      <c r="C4" s="16" t="s">
        <v>74</v>
      </c>
      <c r="D4" s="16" t="s">
        <v>74</v>
      </c>
      <c r="E4" s="16" t="s">
        <v>74</v>
      </c>
    </row>
    <row r="5" spans="1:5" x14ac:dyDescent="0.25">
      <c r="A5" s="22" t="s">
        <v>57</v>
      </c>
      <c r="B5" s="22" t="s">
        <v>57</v>
      </c>
      <c r="C5" s="22" t="s">
        <v>57</v>
      </c>
      <c r="D5" s="22" t="s">
        <v>57</v>
      </c>
      <c r="E5" s="22" t="s">
        <v>57</v>
      </c>
    </row>
    <row r="6" spans="1:5" x14ac:dyDescent="0.25">
      <c r="A6" s="8" t="s">
        <v>94</v>
      </c>
      <c r="B6" s="8" t="s">
        <v>95</v>
      </c>
      <c r="C6" s="8" t="s">
        <v>96</v>
      </c>
      <c r="D6" s="8" t="s">
        <v>97</v>
      </c>
      <c r="E6" s="8" t="s">
        <v>98</v>
      </c>
    </row>
    <row r="7" spans="1:5" ht="24.75" x14ac:dyDescent="0.25">
      <c r="A7" s="9" t="s">
        <v>99</v>
      </c>
      <c r="B7" s="9" t="s">
        <v>64</v>
      </c>
      <c r="C7" s="9" t="s">
        <v>76</v>
      </c>
      <c r="D7" s="9" t="s">
        <v>103</v>
      </c>
      <c r="E7" s="9">
        <v>1187.2110736647617</v>
      </c>
    </row>
    <row r="8" spans="1:5" ht="24.75" x14ac:dyDescent="0.25">
      <c r="A8" s="9" t="s">
        <v>99</v>
      </c>
      <c r="B8" s="9" t="s">
        <v>64</v>
      </c>
      <c r="C8" s="9" t="s">
        <v>76</v>
      </c>
      <c r="D8" s="9" t="s">
        <v>104</v>
      </c>
      <c r="E8" s="9">
        <v>39.316684165103339</v>
      </c>
    </row>
    <row r="9" spans="1:5" ht="24.75" x14ac:dyDescent="0.25">
      <c r="A9" s="9" t="s">
        <v>99</v>
      </c>
      <c r="B9" s="9" t="s">
        <v>64</v>
      </c>
      <c r="C9" s="9" t="s">
        <v>76</v>
      </c>
      <c r="D9" s="9" t="s">
        <v>105</v>
      </c>
      <c r="E9" s="9">
        <v>13.804928110483676</v>
      </c>
    </row>
    <row r="10" spans="1:5" ht="24.75" x14ac:dyDescent="0.25">
      <c r="A10" s="9" t="s">
        <v>99</v>
      </c>
      <c r="B10" s="9" t="s">
        <v>64</v>
      </c>
      <c r="C10" s="9" t="s">
        <v>76</v>
      </c>
      <c r="D10" s="9" t="s">
        <v>106</v>
      </c>
      <c r="E10" s="9">
        <v>53.03608540361472</v>
      </c>
    </row>
    <row r="11" spans="1:5" ht="24.75" x14ac:dyDescent="0.25">
      <c r="A11" s="9" t="s">
        <v>99</v>
      </c>
      <c r="B11" s="9" t="s">
        <v>64</v>
      </c>
      <c r="C11" s="9" t="s">
        <v>76</v>
      </c>
      <c r="D11" s="9" t="s">
        <v>107</v>
      </c>
      <c r="E11" s="9">
        <v>39.084501682807996</v>
      </c>
    </row>
    <row r="12" spans="1:5" ht="24.75" x14ac:dyDescent="0.25">
      <c r="A12" s="9" t="s">
        <v>99</v>
      </c>
      <c r="B12" s="9" t="s">
        <v>64</v>
      </c>
      <c r="C12" s="9" t="s">
        <v>76</v>
      </c>
      <c r="D12" s="9" t="s">
        <v>108</v>
      </c>
      <c r="E12" s="9">
        <v>34.263998202982222</v>
      </c>
    </row>
    <row r="13" spans="1:5" ht="24.75" x14ac:dyDescent="0.25">
      <c r="A13" s="9" t="s">
        <v>99</v>
      </c>
      <c r="B13" s="9" t="s">
        <v>64</v>
      </c>
      <c r="C13" s="9" t="s">
        <v>76</v>
      </c>
      <c r="D13" s="9" t="s">
        <v>109</v>
      </c>
      <c r="E13" s="9">
        <v>4.8833024744204989</v>
      </c>
    </row>
    <row r="14" spans="1:5" ht="24.75" x14ac:dyDescent="0.25">
      <c r="A14" s="9" t="s">
        <v>99</v>
      </c>
      <c r="B14" s="9" t="s">
        <v>64</v>
      </c>
      <c r="C14" s="9" t="s">
        <v>76</v>
      </c>
      <c r="D14" s="9" t="s">
        <v>110</v>
      </c>
      <c r="E14" s="9">
        <v>39.408691315605594</v>
      </c>
    </row>
    <row r="15" spans="1:5" x14ac:dyDescent="0.25">
      <c r="A15" s="1" t="s">
        <v>57</v>
      </c>
      <c r="B15" s="1" t="s">
        <v>57</v>
      </c>
      <c r="C15" s="1">
        <f>SUBTOTAL(103,Elements15_21[Elemento])</f>
        <v>8</v>
      </c>
      <c r="D15" s="1" t="s">
        <v>57</v>
      </c>
      <c r="E15" s="1">
        <f>SUBTOTAL(109,Elements15_21[Totais:])</f>
        <v>1411.0092650197801</v>
      </c>
    </row>
    <row r="18" spans="1:5" x14ac:dyDescent="0.25">
      <c r="A18" s="21" t="s">
        <v>20</v>
      </c>
      <c r="B18" s="21" t="s">
        <v>20</v>
      </c>
      <c r="C18" s="21" t="s">
        <v>20</v>
      </c>
      <c r="D18" s="21" t="s">
        <v>20</v>
      </c>
      <c r="E18" s="21" t="s">
        <v>20</v>
      </c>
    </row>
    <row r="19" spans="1:5" x14ac:dyDescent="0.25">
      <c r="A19" s="21" t="s">
        <v>20</v>
      </c>
      <c r="B19" s="21" t="s">
        <v>20</v>
      </c>
      <c r="C19" s="21" t="s">
        <v>20</v>
      </c>
      <c r="D19" s="21" t="s">
        <v>20</v>
      </c>
      <c r="E19" s="21" t="s">
        <v>20</v>
      </c>
    </row>
    <row r="21" spans="1:5" x14ac:dyDescent="0.25">
      <c r="A21" s="16" t="s">
        <v>56</v>
      </c>
      <c r="B21" s="16" t="s">
        <v>56</v>
      </c>
      <c r="C21" s="16" t="s">
        <v>56</v>
      </c>
      <c r="D21" s="16" t="s">
        <v>56</v>
      </c>
      <c r="E21" s="16" t="s">
        <v>56</v>
      </c>
    </row>
    <row r="22" spans="1:5" x14ac:dyDescent="0.25">
      <c r="A22" s="22" t="s">
        <v>57</v>
      </c>
      <c r="B22" s="22" t="s">
        <v>57</v>
      </c>
      <c r="C22" s="22" t="s">
        <v>57</v>
      </c>
      <c r="D22" s="22" t="s">
        <v>57</v>
      </c>
      <c r="E22" s="22" t="s">
        <v>57</v>
      </c>
    </row>
    <row r="23" spans="1:5" x14ac:dyDescent="0.25">
      <c r="A23" s="8" t="s">
        <v>94</v>
      </c>
      <c r="B23" s="8" t="s">
        <v>95</v>
      </c>
      <c r="C23" s="8" t="s">
        <v>96</v>
      </c>
      <c r="D23" s="8" t="s">
        <v>97</v>
      </c>
      <c r="E23" s="8" t="s">
        <v>98</v>
      </c>
    </row>
    <row r="24" spans="1:5" ht="24.75" x14ac:dyDescent="0.25">
      <c r="A24" s="9" t="s">
        <v>99</v>
      </c>
      <c r="B24" s="9" t="s">
        <v>64</v>
      </c>
      <c r="C24" s="9" t="s">
        <v>77</v>
      </c>
      <c r="D24" s="9" t="s">
        <v>111</v>
      </c>
      <c r="E24" s="9">
        <v>2.529261612634373</v>
      </c>
    </row>
    <row r="25" spans="1:5" ht="24.75" x14ac:dyDescent="0.25">
      <c r="A25" s="9" t="s">
        <v>99</v>
      </c>
      <c r="B25" s="9" t="s">
        <v>64</v>
      </c>
      <c r="C25" s="9" t="s">
        <v>77</v>
      </c>
      <c r="D25" s="9" t="s">
        <v>112</v>
      </c>
      <c r="E25" s="9">
        <v>4.3867489346130979</v>
      </c>
    </row>
    <row r="26" spans="1:5" ht="24.75" x14ac:dyDescent="0.25">
      <c r="A26" s="9" t="s">
        <v>99</v>
      </c>
      <c r="B26" s="9" t="s">
        <v>64</v>
      </c>
      <c r="C26" s="9" t="s">
        <v>77</v>
      </c>
      <c r="D26" s="9" t="s">
        <v>113</v>
      </c>
      <c r="E26" s="9">
        <v>9.7177684988822399E-2</v>
      </c>
    </row>
    <row r="27" spans="1:5" ht="24.75" x14ac:dyDescent="0.25">
      <c r="A27" s="9" t="s">
        <v>99</v>
      </c>
      <c r="B27" s="9" t="s">
        <v>64</v>
      </c>
      <c r="C27" s="9" t="s">
        <v>77</v>
      </c>
      <c r="D27" s="9" t="s">
        <v>114</v>
      </c>
      <c r="E27" s="9">
        <v>1.0640000458112036</v>
      </c>
    </row>
    <row r="28" spans="1:5" ht="24.75" x14ac:dyDescent="0.25">
      <c r="A28" s="9" t="s">
        <v>99</v>
      </c>
      <c r="B28" s="9" t="s">
        <v>64</v>
      </c>
      <c r="C28" s="9" t="s">
        <v>77</v>
      </c>
      <c r="D28" s="9" t="s">
        <v>115</v>
      </c>
      <c r="E28" s="9">
        <v>0.2620299881156386</v>
      </c>
    </row>
    <row r="29" spans="1:5" ht="24.75" x14ac:dyDescent="0.25">
      <c r="A29" s="9" t="s">
        <v>99</v>
      </c>
      <c r="B29" s="9" t="s">
        <v>64</v>
      </c>
      <c r="C29" s="9" t="s">
        <v>77</v>
      </c>
      <c r="D29" s="9" t="s">
        <v>116</v>
      </c>
      <c r="E29" s="9">
        <v>4.3674165793594764</v>
      </c>
    </row>
    <row r="30" spans="1:5" ht="24.75" x14ac:dyDescent="0.25">
      <c r="A30" s="9" t="s">
        <v>99</v>
      </c>
      <c r="B30" s="9" t="s">
        <v>64</v>
      </c>
      <c r="C30" s="9" t="s">
        <v>77</v>
      </c>
      <c r="D30" s="9" t="s">
        <v>117</v>
      </c>
      <c r="E30" s="9">
        <v>2.1156120049056275</v>
      </c>
    </row>
    <row r="31" spans="1:5" ht="24.75" x14ac:dyDescent="0.25">
      <c r="A31" s="9" t="s">
        <v>99</v>
      </c>
      <c r="B31" s="9" t="s">
        <v>64</v>
      </c>
      <c r="C31" s="9" t="s">
        <v>77</v>
      </c>
      <c r="D31" s="9" t="s">
        <v>118</v>
      </c>
      <c r="E31" s="9">
        <v>3.1357324894558727</v>
      </c>
    </row>
    <row r="32" spans="1:5" ht="24.75" x14ac:dyDescent="0.25">
      <c r="A32" s="9" t="s">
        <v>99</v>
      </c>
      <c r="B32" s="9" t="s">
        <v>64</v>
      </c>
      <c r="C32" s="9" t="s">
        <v>77</v>
      </c>
      <c r="D32" s="9" t="s">
        <v>119</v>
      </c>
      <c r="E32" s="9">
        <v>2.1584566585324811</v>
      </c>
    </row>
    <row r="33" spans="1:5" ht="24.75" x14ac:dyDescent="0.25">
      <c r="A33" s="9" t="s">
        <v>99</v>
      </c>
      <c r="B33" s="9" t="s">
        <v>64</v>
      </c>
      <c r="C33" s="9" t="s">
        <v>77</v>
      </c>
      <c r="D33" s="9" t="s">
        <v>120</v>
      </c>
      <c r="E33" s="9">
        <v>3.1720084187097557</v>
      </c>
    </row>
    <row r="34" spans="1:5" ht="24.75" x14ac:dyDescent="0.25">
      <c r="A34" s="9" t="s">
        <v>99</v>
      </c>
      <c r="B34" s="9" t="s">
        <v>64</v>
      </c>
      <c r="C34" s="9" t="s">
        <v>77</v>
      </c>
      <c r="D34" s="9" t="s">
        <v>121</v>
      </c>
      <c r="E34" s="9">
        <v>1.184000050977881</v>
      </c>
    </row>
    <row r="35" spans="1:5" ht="24.75" x14ac:dyDescent="0.25">
      <c r="A35" s="9" t="s">
        <v>99</v>
      </c>
      <c r="B35" s="9" t="s">
        <v>64</v>
      </c>
      <c r="C35" s="9" t="s">
        <v>77</v>
      </c>
      <c r="D35" s="9" t="s">
        <v>122</v>
      </c>
      <c r="E35" s="9">
        <v>1.9218897401995183</v>
      </c>
    </row>
    <row r="36" spans="1:5" ht="24.75" x14ac:dyDescent="0.25">
      <c r="A36" s="9" t="s">
        <v>99</v>
      </c>
      <c r="B36" s="9" t="s">
        <v>64</v>
      </c>
      <c r="C36" s="9" t="s">
        <v>77</v>
      </c>
      <c r="D36" s="9" t="s">
        <v>123</v>
      </c>
      <c r="E36" s="9">
        <v>1.1743875011074552</v>
      </c>
    </row>
    <row r="37" spans="1:5" ht="24.75" x14ac:dyDescent="0.25">
      <c r="A37" s="9" t="s">
        <v>99</v>
      </c>
      <c r="B37" s="9" t="s">
        <v>64</v>
      </c>
      <c r="C37" s="9" t="s">
        <v>77</v>
      </c>
      <c r="D37" s="9" t="s">
        <v>124</v>
      </c>
      <c r="E37" s="9">
        <v>1.9095084967172895</v>
      </c>
    </row>
    <row r="38" spans="1:5" ht="24.75" x14ac:dyDescent="0.25">
      <c r="A38" s="9" t="s">
        <v>99</v>
      </c>
      <c r="B38" s="9" t="s">
        <v>64</v>
      </c>
      <c r="C38" s="9" t="s">
        <v>77</v>
      </c>
      <c r="D38" s="9" t="s">
        <v>125</v>
      </c>
      <c r="E38" s="9">
        <v>9.428346927515264</v>
      </c>
    </row>
    <row r="39" spans="1:5" ht="24.75" x14ac:dyDescent="0.25">
      <c r="A39" s="9" t="s">
        <v>99</v>
      </c>
      <c r="B39" s="9" t="s">
        <v>64</v>
      </c>
      <c r="C39" s="9" t="s">
        <v>77</v>
      </c>
      <c r="D39" s="9" t="s">
        <v>126</v>
      </c>
      <c r="E39" s="9">
        <v>7.7499419507242484</v>
      </c>
    </row>
    <row r="40" spans="1:5" ht="24.75" x14ac:dyDescent="0.25">
      <c r="A40" s="9" t="s">
        <v>99</v>
      </c>
      <c r="B40" s="9" t="s">
        <v>64</v>
      </c>
      <c r="C40" s="9" t="s">
        <v>77</v>
      </c>
      <c r="D40" s="9" t="s">
        <v>127</v>
      </c>
      <c r="E40" s="9">
        <v>0.20092536883388393</v>
      </c>
    </row>
    <row r="41" spans="1:5" ht="24.75" x14ac:dyDescent="0.25">
      <c r="A41" s="9" t="s">
        <v>99</v>
      </c>
      <c r="B41" s="9" t="s">
        <v>64</v>
      </c>
      <c r="C41" s="9" t="s">
        <v>77</v>
      </c>
      <c r="D41" s="9" t="s">
        <v>128</v>
      </c>
      <c r="E41" s="9">
        <v>2.0583613719668676</v>
      </c>
    </row>
    <row r="42" spans="1:5" ht="24.75" x14ac:dyDescent="0.25">
      <c r="A42" s="9" t="s">
        <v>99</v>
      </c>
      <c r="B42" s="9" t="s">
        <v>64</v>
      </c>
      <c r="C42" s="9" t="s">
        <v>77</v>
      </c>
      <c r="D42" s="9" t="s">
        <v>129</v>
      </c>
      <c r="E42" s="9">
        <v>3.1395096409775438</v>
      </c>
    </row>
    <row r="43" spans="1:5" ht="24.75" x14ac:dyDescent="0.25">
      <c r="A43" s="9" t="s">
        <v>99</v>
      </c>
      <c r="B43" s="9" t="s">
        <v>64</v>
      </c>
      <c r="C43" s="9" t="s">
        <v>77</v>
      </c>
      <c r="D43" s="9" t="s">
        <v>130</v>
      </c>
      <c r="E43" s="9">
        <v>0.71125346936556821</v>
      </c>
    </row>
    <row r="44" spans="1:5" ht="24.75" x14ac:dyDescent="0.25">
      <c r="A44" s="9" t="s">
        <v>99</v>
      </c>
      <c r="B44" s="9" t="s">
        <v>64</v>
      </c>
      <c r="C44" s="9" t="s">
        <v>77</v>
      </c>
      <c r="D44" s="9" t="s">
        <v>131</v>
      </c>
      <c r="E44" s="9">
        <v>0.25352623843592403</v>
      </c>
    </row>
    <row r="45" spans="1:5" ht="24.75" x14ac:dyDescent="0.25">
      <c r="A45" s="9" t="s">
        <v>99</v>
      </c>
      <c r="B45" s="9" t="s">
        <v>64</v>
      </c>
      <c r="C45" s="9" t="s">
        <v>77</v>
      </c>
      <c r="D45" s="9" t="s">
        <v>132</v>
      </c>
      <c r="E45" s="9">
        <v>0.3180058442682957</v>
      </c>
    </row>
    <row r="46" spans="1:5" ht="24.75" x14ac:dyDescent="0.25">
      <c r="A46" s="9" t="s">
        <v>99</v>
      </c>
      <c r="B46" s="9" t="s">
        <v>64</v>
      </c>
      <c r="C46" s="9" t="s">
        <v>77</v>
      </c>
      <c r="D46" s="9" t="s">
        <v>133</v>
      </c>
      <c r="E46" s="9">
        <v>5.4330780518779962</v>
      </c>
    </row>
    <row r="47" spans="1:5" ht="24.75" x14ac:dyDescent="0.25">
      <c r="A47" s="9" t="s">
        <v>99</v>
      </c>
      <c r="B47" s="9" t="s">
        <v>64</v>
      </c>
      <c r="C47" s="9" t="s">
        <v>77</v>
      </c>
      <c r="D47" s="9" t="s">
        <v>134</v>
      </c>
      <c r="E47" s="9">
        <v>0.35618512207461883</v>
      </c>
    </row>
    <row r="48" spans="1:5" ht="24.75" x14ac:dyDescent="0.25">
      <c r="A48" s="9" t="s">
        <v>99</v>
      </c>
      <c r="B48" s="9" t="s">
        <v>64</v>
      </c>
      <c r="C48" s="9" t="s">
        <v>77</v>
      </c>
      <c r="D48" s="9" t="s">
        <v>135</v>
      </c>
      <c r="E48" s="9">
        <v>0.65519374894014737</v>
      </c>
    </row>
    <row r="49" spans="1:5" ht="24.75" x14ac:dyDescent="0.25">
      <c r="A49" s="9" t="s">
        <v>99</v>
      </c>
      <c r="B49" s="9" t="s">
        <v>64</v>
      </c>
      <c r="C49" s="9" t="s">
        <v>77</v>
      </c>
      <c r="D49" s="9" t="s">
        <v>136</v>
      </c>
      <c r="E49" s="9">
        <v>0.6772361192754367</v>
      </c>
    </row>
    <row r="50" spans="1:5" ht="24.75" x14ac:dyDescent="0.25">
      <c r="A50" s="9" t="s">
        <v>99</v>
      </c>
      <c r="B50" s="9" t="s">
        <v>64</v>
      </c>
      <c r="C50" s="9" t="s">
        <v>77</v>
      </c>
      <c r="D50" s="9" t="s">
        <v>137</v>
      </c>
      <c r="E50" s="9">
        <v>0.67067565223266412</v>
      </c>
    </row>
    <row r="51" spans="1:5" ht="24.75" x14ac:dyDescent="0.25">
      <c r="A51" s="9" t="s">
        <v>99</v>
      </c>
      <c r="B51" s="9" t="s">
        <v>64</v>
      </c>
      <c r="C51" s="9" t="s">
        <v>77</v>
      </c>
      <c r="D51" s="9" t="s">
        <v>138</v>
      </c>
      <c r="E51" s="9">
        <v>0.65064427704368466</v>
      </c>
    </row>
    <row r="52" spans="1:5" ht="24.75" x14ac:dyDescent="0.25">
      <c r="A52" s="9" t="s">
        <v>99</v>
      </c>
      <c r="B52" s="9" t="s">
        <v>64</v>
      </c>
      <c r="C52" s="9" t="s">
        <v>77</v>
      </c>
      <c r="D52" s="9" t="s">
        <v>139</v>
      </c>
      <c r="E52" s="9">
        <v>2.5900577566607468</v>
      </c>
    </row>
    <row r="53" spans="1:5" ht="24.75" x14ac:dyDescent="0.25">
      <c r="A53" s="9" t="s">
        <v>99</v>
      </c>
      <c r="B53" s="9" t="s">
        <v>64</v>
      </c>
      <c r="C53" s="9" t="s">
        <v>77</v>
      </c>
      <c r="D53" s="9" t="s">
        <v>140</v>
      </c>
      <c r="E53" s="9">
        <v>0.36523651970085053</v>
      </c>
    </row>
    <row r="54" spans="1:5" ht="24.75" x14ac:dyDescent="0.25">
      <c r="A54" s="9" t="s">
        <v>99</v>
      </c>
      <c r="B54" s="9" t="s">
        <v>64</v>
      </c>
      <c r="C54" s="9" t="s">
        <v>77</v>
      </c>
      <c r="D54" s="9" t="s">
        <v>141</v>
      </c>
      <c r="E54" s="9">
        <v>0.3255357832410295</v>
      </c>
    </row>
    <row r="55" spans="1:5" ht="24.75" x14ac:dyDescent="0.25">
      <c r="A55" s="9" t="s">
        <v>99</v>
      </c>
      <c r="B55" s="9" t="s">
        <v>64</v>
      </c>
      <c r="C55" s="9" t="s">
        <v>77</v>
      </c>
      <c r="D55" s="9" t="s">
        <v>142</v>
      </c>
      <c r="E55" s="9">
        <v>2.4930918256166539</v>
      </c>
    </row>
    <row r="56" spans="1:5" ht="24.75" x14ac:dyDescent="0.25">
      <c r="A56" s="9" t="s">
        <v>99</v>
      </c>
      <c r="B56" s="9" t="s">
        <v>64</v>
      </c>
      <c r="C56" s="9" t="s">
        <v>77</v>
      </c>
      <c r="D56" s="9" t="s">
        <v>143</v>
      </c>
      <c r="E56" s="9">
        <v>4.3657846626552814</v>
      </c>
    </row>
    <row r="57" spans="1:5" ht="24.75" x14ac:dyDescent="0.25">
      <c r="A57" s="9" t="s">
        <v>99</v>
      </c>
      <c r="B57" s="9" t="s">
        <v>64</v>
      </c>
      <c r="C57" s="9" t="s">
        <v>77</v>
      </c>
      <c r="D57" s="9" t="s">
        <v>144</v>
      </c>
      <c r="E57" s="9">
        <v>2.5280001088446626</v>
      </c>
    </row>
    <row r="58" spans="1:5" ht="24.75" x14ac:dyDescent="0.25">
      <c r="A58" s="9" t="s">
        <v>99</v>
      </c>
      <c r="B58" s="9" t="s">
        <v>64</v>
      </c>
      <c r="C58" s="9" t="s">
        <v>77</v>
      </c>
      <c r="D58" s="9" t="s">
        <v>145</v>
      </c>
      <c r="E58" s="9">
        <v>8.134400350231811</v>
      </c>
    </row>
    <row r="59" spans="1:5" ht="24.75" x14ac:dyDescent="0.25">
      <c r="A59" s="9" t="s">
        <v>99</v>
      </c>
      <c r="B59" s="9" t="s">
        <v>64</v>
      </c>
      <c r="C59" s="9" t="s">
        <v>77</v>
      </c>
      <c r="D59" s="9" t="s">
        <v>146</v>
      </c>
      <c r="E59" s="9">
        <v>8.6632375340182612</v>
      </c>
    </row>
    <row r="60" spans="1:5" ht="24.75" x14ac:dyDescent="0.25">
      <c r="A60" s="9" t="s">
        <v>99</v>
      </c>
      <c r="B60" s="9" t="s">
        <v>64</v>
      </c>
      <c r="C60" s="9" t="s">
        <v>77</v>
      </c>
      <c r="D60" s="9" t="s">
        <v>147</v>
      </c>
      <c r="E60" s="9">
        <v>0.93549238127617551</v>
      </c>
    </row>
    <row r="61" spans="1:5" ht="24.75" x14ac:dyDescent="0.25">
      <c r="A61" s="9" t="s">
        <v>99</v>
      </c>
      <c r="B61" s="9" t="s">
        <v>64</v>
      </c>
      <c r="C61" s="9" t="s">
        <v>77</v>
      </c>
      <c r="D61" s="9" t="s">
        <v>148</v>
      </c>
      <c r="E61" s="9">
        <v>3.0656001319913782</v>
      </c>
    </row>
    <row r="62" spans="1:5" ht="24.75" x14ac:dyDescent="0.25">
      <c r="A62" s="9" t="s">
        <v>99</v>
      </c>
      <c r="B62" s="9" t="s">
        <v>64</v>
      </c>
      <c r="C62" s="9" t="s">
        <v>77</v>
      </c>
      <c r="D62" s="9" t="s">
        <v>149</v>
      </c>
      <c r="E62" s="9">
        <v>0.94400004064452936</v>
      </c>
    </row>
    <row r="63" spans="1:5" ht="24.75" x14ac:dyDescent="0.25">
      <c r="A63" s="9" t="s">
        <v>99</v>
      </c>
      <c r="B63" s="9" t="s">
        <v>64</v>
      </c>
      <c r="C63" s="9" t="s">
        <v>77</v>
      </c>
      <c r="D63" s="9" t="s">
        <v>150</v>
      </c>
      <c r="E63" s="9">
        <v>7.8019265389494832</v>
      </c>
    </row>
    <row r="64" spans="1:5" ht="24.75" x14ac:dyDescent="0.25">
      <c r="A64" s="9" t="s">
        <v>99</v>
      </c>
      <c r="B64" s="9" t="s">
        <v>64</v>
      </c>
      <c r="C64" s="9" t="s">
        <v>77</v>
      </c>
      <c r="D64" s="9" t="s">
        <v>151</v>
      </c>
      <c r="E64" s="9">
        <v>2.5200001085002164</v>
      </c>
    </row>
    <row r="65" spans="1:5" ht="24.75" x14ac:dyDescent="0.25">
      <c r="A65" s="9" t="s">
        <v>99</v>
      </c>
      <c r="B65" s="9" t="s">
        <v>64</v>
      </c>
      <c r="C65" s="9" t="s">
        <v>77</v>
      </c>
      <c r="D65" s="9" t="s">
        <v>152</v>
      </c>
      <c r="E65" s="9">
        <v>3.8164356760266549</v>
      </c>
    </row>
    <row r="66" spans="1:5" ht="24.75" x14ac:dyDescent="0.25">
      <c r="A66" s="9" t="s">
        <v>99</v>
      </c>
      <c r="B66" s="9" t="s">
        <v>64</v>
      </c>
      <c r="C66" s="9" t="s">
        <v>77</v>
      </c>
      <c r="D66" s="9" t="s">
        <v>153</v>
      </c>
      <c r="E66" s="9">
        <v>2.5200001085002159</v>
      </c>
    </row>
    <row r="67" spans="1:5" ht="24.75" x14ac:dyDescent="0.25">
      <c r="A67" s="9" t="s">
        <v>99</v>
      </c>
      <c r="B67" s="9" t="s">
        <v>64</v>
      </c>
      <c r="C67" s="9" t="s">
        <v>77</v>
      </c>
      <c r="D67" s="9" t="s">
        <v>154</v>
      </c>
      <c r="E67" s="9">
        <v>3.8055316861052648</v>
      </c>
    </row>
    <row r="68" spans="1:5" ht="24.75" x14ac:dyDescent="0.25">
      <c r="A68" s="9" t="s">
        <v>99</v>
      </c>
      <c r="B68" s="9" t="s">
        <v>64</v>
      </c>
      <c r="C68" s="9" t="s">
        <v>77</v>
      </c>
      <c r="D68" s="9" t="s">
        <v>155</v>
      </c>
      <c r="E68" s="9">
        <v>1.8400000792223821</v>
      </c>
    </row>
    <row r="69" spans="1:5" ht="24.75" x14ac:dyDescent="0.25">
      <c r="A69" s="9" t="s">
        <v>99</v>
      </c>
      <c r="B69" s="9" t="s">
        <v>64</v>
      </c>
      <c r="C69" s="9" t="s">
        <v>77</v>
      </c>
      <c r="D69" s="9" t="s">
        <v>156</v>
      </c>
      <c r="E69" s="9">
        <v>2.3507027581881381</v>
      </c>
    </row>
    <row r="70" spans="1:5" ht="24.75" x14ac:dyDescent="0.25">
      <c r="A70" s="9" t="s">
        <v>99</v>
      </c>
      <c r="B70" s="9" t="s">
        <v>64</v>
      </c>
      <c r="C70" s="9" t="s">
        <v>77</v>
      </c>
      <c r="D70" s="9" t="s">
        <v>157</v>
      </c>
      <c r="E70" s="9">
        <v>1.7776000765357098</v>
      </c>
    </row>
    <row r="71" spans="1:5" ht="24.75" x14ac:dyDescent="0.25">
      <c r="A71" s="9" t="s">
        <v>99</v>
      </c>
      <c r="B71" s="9" t="s">
        <v>64</v>
      </c>
      <c r="C71" s="9" t="s">
        <v>77</v>
      </c>
      <c r="D71" s="9" t="s">
        <v>158</v>
      </c>
      <c r="E71" s="9">
        <v>2.4429902321793699</v>
      </c>
    </row>
    <row r="72" spans="1:5" ht="24.75" x14ac:dyDescent="0.25">
      <c r="A72" s="9" t="s">
        <v>99</v>
      </c>
      <c r="B72" s="9" t="s">
        <v>64</v>
      </c>
      <c r="C72" s="9" t="s">
        <v>77</v>
      </c>
      <c r="D72" s="9" t="s">
        <v>159</v>
      </c>
      <c r="E72" s="9">
        <v>0.70360470510044382</v>
      </c>
    </row>
    <row r="73" spans="1:5" ht="24.75" x14ac:dyDescent="0.25">
      <c r="A73" s="9" t="s">
        <v>99</v>
      </c>
      <c r="B73" s="9" t="s">
        <v>64</v>
      </c>
      <c r="C73" s="9" t="s">
        <v>77</v>
      </c>
      <c r="D73" s="9" t="s">
        <v>160</v>
      </c>
      <c r="E73" s="9">
        <v>0.78243077423840901</v>
      </c>
    </row>
    <row r="74" spans="1:5" ht="24.75" x14ac:dyDescent="0.25">
      <c r="A74" s="9" t="s">
        <v>99</v>
      </c>
      <c r="B74" s="9" t="s">
        <v>64</v>
      </c>
      <c r="C74" s="9" t="s">
        <v>77</v>
      </c>
      <c r="D74" s="9" t="s">
        <v>161</v>
      </c>
      <c r="E74" s="9">
        <v>0.66262470178509336</v>
      </c>
    </row>
    <row r="75" spans="1:5" ht="24.75" x14ac:dyDescent="0.25">
      <c r="A75" s="9" t="s">
        <v>99</v>
      </c>
      <c r="B75" s="9" t="s">
        <v>64</v>
      </c>
      <c r="C75" s="9" t="s">
        <v>77</v>
      </c>
      <c r="D75" s="9" t="s">
        <v>162</v>
      </c>
      <c r="E75" s="9">
        <v>0.72000003100006116</v>
      </c>
    </row>
    <row r="76" spans="1:5" ht="24.75" x14ac:dyDescent="0.25">
      <c r="A76" s="9" t="s">
        <v>99</v>
      </c>
      <c r="B76" s="9" t="s">
        <v>64</v>
      </c>
      <c r="C76" s="9" t="s">
        <v>77</v>
      </c>
      <c r="D76" s="9" t="s">
        <v>163</v>
      </c>
      <c r="E76" s="9">
        <v>2.0754166060486787E-2</v>
      </c>
    </row>
    <row r="77" spans="1:5" ht="24.75" x14ac:dyDescent="0.25">
      <c r="A77" s="9" t="s">
        <v>99</v>
      </c>
      <c r="B77" s="9" t="s">
        <v>64</v>
      </c>
      <c r="C77" s="9" t="s">
        <v>77</v>
      </c>
      <c r="D77" s="9" t="s">
        <v>164</v>
      </c>
      <c r="E77" s="9">
        <v>0.57025178175356273</v>
      </c>
    </row>
    <row r="78" spans="1:5" ht="24.75" x14ac:dyDescent="0.25">
      <c r="A78" s="9" t="s">
        <v>99</v>
      </c>
      <c r="B78" s="9" t="s">
        <v>64</v>
      </c>
      <c r="C78" s="9" t="s">
        <v>77</v>
      </c>
      <c r="D78" s="9" t="s">
        <v>165</v>
      </c>
      <c r="E78" s="9">
        <v>0.61151689676817422</v>
      </c>
    </row>
    <row r="79" spans="1:5" ht="24.75" x14ac:dyDescent="0.25">
      <c r="A79" s="9" t="s">
        <v>99</v>
      </c>
      <c r="B79" s="9" t="s">
        <v>64</v>
      </c>
      <c r="C79" s="9" t="s">
        <v>77</v>
      </c>
      <c r="D79" s="9" t="s">
        <v>166</v>
      </c>
      <c r="E79" s="9">
        <v>0.96214121854978818</v>
      </c>
    </row>
    <row r="80" spans="1:5" ht="24.75" x14ac:dyDescent="0.25">
      <c r="A80" s="9" t="s">
        <v>99</v>
      </c>
      <c r="B80" s="9" t="s">
        <v>64</v>
      </c>
      <c r="C80" s="9" t="s">
        <v>77</v>
      </c>
      <c r="D80" s="9" t="s">
        <v>167</v>
      </c>
      <c r="E80" s="9">
        <v>8.6028379215385602</v>
      </c>
    </row>
    <row r="81" spans="1:5" ht="24.75" x14ac:dyDescent="0.25">
      <c r="A81" s="9" t="s">
        <v>99</v>
      </c>
      <c r="B81" s="9" t="s">
        <v>64</v>
      </c>
      <c r="C81" s="9" t="s">
        <v>77</v>
      </c>
      <c r="D81" s="9" t="s">
        <v>168</v>
      </c>
      <c r="E81" s="9">
        <v>7.6686690240972846</v>
      </c>
    </row>
    <row r="82" spans="1:5" ht="24.75" x14ac:dyDescent="0.25">
      <c r="A82" s="9" t="s">
        <v>99</v>
      </c>
      <c r="B82" s="9" t="s">
        <v>64</v>
      </c>
      <c r="C82" s="9" t="s">
        <v>77</v>
      </c>
      <c r="D82" s="9" t="s">
        <v>169</v>
      </c>
      <c r="E82" s="9">
        <v>4.1031018454695722</v>
      </c>
    </row>
    <row r="83" spans="1:5" ht="24.75" x14ac:dyDescent="0.25">
      <c r="A83" s="9" t="s">
        <v>99</v>
      </c>
      <c r="B83" s="9" t="s">
        <v>64</v>
      </c>
      <c r="C83" s="9" t="s">
        <v>77</v>
      </c>
      <c r="D83" s="9" t="s">
        <v>170</v>
      </c>
      <c r="E83" s="9">
        <v>0.76694372820153545</v>
      </c>
    </row>
    <row r="84" spans="1:5" ht="24.75" x14ac:dyDescent="0.25">
      <c r="A84" s="9" t="s">
        <v>99</v>
      </c>
      <c r="B84" s="9" t="s">
        <v>64</v>
      </c>
      <c r="C84" s="9" t="s">
        <v>77</v>
      </c>
      <c r="D84" s="9" t="s">
        <v>171</v>
      </c>
      <c r="E84" s="9">
        <v>3.2646881405632326</v>
      </c>
    </row>
    <row r="85" spans="1:5" ht="24.75" x14ac:dyDescent="0.25">
      <c r="A85" s="9" t="s">
        <v>99</v>
      </c>
      <c r="B85" s="9" t="s">
        <v>64</v>
      </c>
      <c r="C85" s="9" t="s">
        <v>77</v>
      </c>
      <c r="D85" s="9" t="s">
        <v>172</v>
      </c>
      <c r="E85" s="9">
        <v>4.6400001997781624E-2</v>
      </c>
    </row>
    <row r="86" spans="1:5" ht="24.75" x14ac:dyDescent="0.25">
      <c r="A86" s="9" t="s">
        <v>99</v>
      </c>
      <c r="B86" s="9" t="s">
        <v>64</v>
      </c>
      <c r="C86" s="9" t="s">
        <v>77</v>
      </c>
      <c r="D86" s="9" t="s">
        <v>173</v>
      </c>
      <c r="E86" s="9">
        <v>0.55867202405398042</v>
      </c>
    </row>
    <row r="87" spans="1:5" ht="24.75" x14ac:dyDescent="0.25">
      <c r="A87" s="9" t="s">
        <v>99</v>
      </c>
      <c r="B87" s="9" t="s">
        <v>64</v>
      </c>
      <c r="C87" s="9" t="s">
        <v>77</v>
      </c>
      <c r="D87" s="9" t="s">
        <v>174</v>
      </c>
      <c r="E87" s="9">
        <v>0.57440002473115825</v>
      </c>
    </row>
    <row r="88" spans="1:5" ht="24.75" x14ac:dyDescent="0.25">
      <c r="A88" s="9" t="s">
        <v>99</v>
      </c>
      <c r="B88" s="9" t="s">
        <v>64</v>
      </c>
      <c r="C88" s="9" t="s">
        <v>77</v>
      </c>
      <c r="D88" s="9" t="s">
        <v>175</v>
      </c>
      <c r="E88" s="9">
        <v>0.22213731219671354</v>
      </c>
    </row>
    <row r="89" spans="1:5" ht="24.75" x14ac:dyDescent="0.25">
      <c r="A89" s="9" t="s">
        <v>99</v>
      </c>
      <c r="B89" s="9" t="s">
        <v>64</v>
      </c>
      <c r="C89" s="9" t="s">
        <v>77</v>
      </c>
      <c r="D89" s="9" t="s">
        <v>176</v>
      </c>
      <c r="E89" s="9">
        <v>8.0048602248904057</v>
      </c>
    </row>
    <row r="90" spans="1:5" ht="24.75" x14ac:dyDescent="0.25">
      <c r="A90" s="9" t="s">
        <v>99</v>
      </c>
      <c r="B90" s="9" t="s">
        <v>64</v>
      </c>
      <c r="C90" s="9" t="s">
        <v>77</v>
      </c>
      <c r="D90" s="9" t="s">
        <v>177</v>
      </c>
      <c r="E90" s="9">
        <v>4.085005806296083</v>
      </c>
    </row>
    <row r="91" spans="1:5" ht="24.75" x14ac:dyDescent="0.25">
      <c r="A91" s="9" t="s">
        <v>99</v>
      </c>
      <c r="B91" s="9" t="s">
        <v>64</v>
      </c>
      <c r="C91" s="9" t="s">
        <v>77</v>
      </c>
      <c r="D91" s="9" t="s">
        <v>178</v>
      </c>
      <c r="E91" s="9">
        <v>0.45657699064299334</v>
      </c>
    </row>
    <row r="92" spans="1:5" ht="24.75" x14ac:dyDescent="0.25">
      <c r="A92" s="9" t="s">
        <v>99</v>
      </c>
      <c r="B92" s="9" t="s">
        <v>64</v>
      </c>
      <c r="C92" s="9" t="s">
        <v>77</v>
      </c>
      <c r="D92" s="9" t="s">
        <v>179</v>
      </c>
      <c r="E92" s="9">
        <v>1.2466886392016119</v>
      </c>
    </row>
    <row r="93" spans="1:5" ht="24.75" x14ac:dyDescent="0.25">
      <c r="A93" s="9" t="s">
        <v>99</v>
      </c>
      <c r="B93" s="9" t="s">
        <v>64</v>
      </c>
      <c r="C93" s="9" t="s">
        <v>77</v>
      </c>
      <c r="D93" s="9" t="s">
        <v>180</v>
      </c>
      <c r="E93" s="9">
        <v>0.47360002039114996</v>
      </c>
    </row>
    <row r="94" spans="1:5" ht="24.75" x14ac:dyDescent="0.25">
      <c r="A94" s="9" t="s">
        <v>99</v>
      </c>
      <c r="B94" s="9" t="s">
        <v>64</v>
      </c>
      <c r="C94" s="9" t="s">
        <v>77</v>
      </c>
      <c r="D94" s="9" t="s">
        <v>181</v>
      </c>
      <c r="E94" s="9">
        <v>4.0896001760803538</v>
      </c>
    </row>
    <row r="95" spans="1:5" ht="24.75" x14ac:dyDescent="0.25">
      <c r="A95" s="9" t="s">
        <v>99</v>
      </c>
      <c r="B95" s="9" t="s">
        <v>64</v>
      </c>
      <c r="C95" s="9" t="s">
        <v>77</v>
      </c>
      <c r="D95" s="9" t="s">
        <v>182</v>
      </c>
      <c r="E95" s="9">
        <v>7.753600333836224</v>
      </c>
    </row>
    <row r="96" spans="1:5" ht="24.75" x14ac:dyDescent="0.25">
      <c r="A96" s="9" t="s">
        <v>99</v>
      </c>
      <c r="B96" s="9" t="s">
        <v>64</v>
      </c>
      <c r="C96" s="9" t="s">
        <v>77</v>
      </c>
      <c r="D96" s="9" t="s">
        <v>183</v>
      </c>
      <c r="E96" s="9">
        <v>0.9520000409889694</v>
      </c>
    </row>
    <row r="97" spans="1:5" ht="24.75" x14ac:dyDescent="0.25">
      <c r="A97" s="9" t="s">
        <v>99</v>
      </c>
      <c r="B97" s="9" t="s">
        <v>64</v>
      </c>
      <c r="C97" s="9" t="s">
        <v>77</v>
      </c>
      <c r="D97" s="9" t="s">
        <v>184</v>
      </c>
      <c r="E97" s="9">
        <v>0.566400024386715</v>
      </c>
    </row>
    <row r="98" spans="1:5" ht="24.75" x14ac:dyDescent="0.25">
      <c r="A98" s="9" t="s">
        <v>99</v>
      </c>
      <c r="B98" s="9" t="s">
        <v>64</v>
      </c>
      <c r="C98" s="9" t="s">
        <v>77</v>
      </c>
      <c r="D98" s="9" t="s">
        <v>185</v>
      </c>
      <c r="E98" s="9">
        <v>0.55360002383560558</v>
      </c>
    </row>
    <row r="99" spans="1:5" ht="24.75" x14ac:dyDescent="0.25">
      <c r="A99" s="9" t="s">
        <v>99</v>
      </c>
      <c r="B99" s="9" t="s">
        <v>64</v>
      </c>
      <c r="C99" s="9" t="s">
        <v>77</v>
      </c>
      <c r="D99" s="9" t="s">
        <v>186</v>
      </c>
      <c r="E99" s="9">
        <v>4.800000206667028E-2</v>
      </c>
    </row>
    <row r="100" spans="1:5" x14ac:dyDescent="0.25">
      <c r="A100" s="1" t="s">
        <v>57</v>
      </c>
      <c r="B100" s="1" t="s">
        <v>57</v>
      </c>
      <c r="C100" s="1">
        <f>SUBTOTAL(103,Elements15_22[Elemento])</f>
        <v>76</v>
      </c>
      <c r="D100" s="1" t="s">
        <v>57</v>
      </c>
      <c r="E100" s="1">
        <f>SUBTOTAL(109,Elements15_22[Totais:])</f>
        <v>184.13784492947201</v>
      </c>
    </row>
  </sheetData>
  <mergeCells count="6">
    <mergeCell ref="A22:E22"/>
    <mergeCell ref="A1:E2"/>
    <mergeCell ref="A4:E4"/>
    <mergeCell ref="A5:E5"/>
    <mergeCell ref="A18:E19"/>
    <mergeCell ref="A21:E21"/>
  </mergeCells>
  <hyperlinks>
    <hyperlink ref="A1" location="'15.2'!A1" display="IMPERMEABILIZAÇÃO DE SUPERFÍCIE COM MANTA ASFÁLTICA, DUAS CAMADAS, INCLUSIVE APLICAÇÃO DE PRIMER ASFÁLTICO, E=3MM E E=4MM. AF_09/2023" xr:uid="{00000000-0004-0000-0B00-000000000000}"/>
    <hyperlink ref="B1" location="'15.2'!A1" display="IMPERMEABILIZAÇÃO DE SUPERFÍCIE COM MANTA ASFÁLTICA, DUAS CAMADAS, INCLUSIVE APLICAÇÃO DE PRIMER ASFÁLTICO, E=3MM E E=4MM. AF_09/2023" xr:uid="{00000000-0004-0000-0B00-000001000000}"/>
    <hyperlink ref="C1" location="'15.2'!A1" display="IMPERMEABILIZAÇÃO DE SUPERFÍCIE COM MANTA ASFÁLTICA, DUAS CAMADAS, INCLUSIVE APLICAÇÃO DE PRIMER ASFÁLTICO, E=3MM E E=4MM. AF_09/2023" xr:uid="{00000000-0004-0000-0B00-000002000000}"/>
    <hyperlink ref="D1" location="'15.2'!A1" display="IMPERMEABILIZAÇÃO DE SUPERFÍCIE COM MANTA ASFÁLTICA, DUAS CAMADAS, INCLUSIVE APLICAÇÃO DE PRIMER ASFÁLTICO, E=3MM E E=4MM. AF_09/2023" xr:uid="{00000000-0004-0000-0B00-000003000000}"/>
    <hyperlink ref="E1" location="'15.2'!A1" display="IMPERMEABILIZAÇÃO DE SUPERFÍCIE COM MANTA ASFÁLTICA, DUAS CAMADAS, INCLUSIVE APLICAÇÃO DE PRIMER ASFÁLTICO, E=3MM E E=4MM. AF_09/2023" xr:uid="{00000000-0004-0000-0B00-000004000000}"/>
    <hyperlink ref="A2" location="'15.2'!A1" display="IMPERMEABILIZAÇÃO DE SUPERFÍCIE COM MANTA ASFÁLTICA, DUAS CAMADAS, INCLUSIVE APLICAÇÃO DE PRIMER ASFÁLTICO, E=3MM E E=4MM. AF_09/2023" xr:uid="{00000000-0004-0000-0B00-000005000000}"/>
    <hyperlink ref="B2" location="'15.2'!A1" display="IMPERMEABILIZAÇÃO DE SUPERFÍCIE COM MANTA ASFÁLTICA, DUAS CAMADAS, INCLUSIVE APLICAÇÃO DE PRIMER ASFÁLTICO, E=3MM E E=4MM. AF_09/2023" xr:uid="{00000000-0004-0000-0B00-000006000000}"/>
    <hyperlink ref="C2" location="'15.2'!A1" display="IMPERMEABILIZAÇÃO DE SUPERFÍCIE COM MANTA ASFÁLTICA, DUAS CAMADAS, INCLUSIVE APLICAÇÃO DE PRIMER ASFÁLTICO, E=3MM E E=4MM. AF_09/2023" xr:uid="{00000000-0004-0000-0B00-000007000000}"/>
    <hyperlink ref="D2" location="'15.2'!A1" display="IMPERMEABILIZAÇÃO DE SUPERFÍCIE COM MANTA ASFÁLTICA, DUAS CAMADAS, INCLUSIVE APLICAÇÃO DE PRIMER ASFÁLTICO, E=3MM E E=4MM. AF_09/2023" xr:uid="{00000000-0004-0000-0B00-000008000000}"/>
    <hyperlink ref="E2" location="'15.2'!A1" display="IMPERMEABILIZAÇÃO DE SUPERFÍCIE COM MANTA ASFÁLTICA, DUAS CAMADAS, INCLUSIVE APLICAÇÃO DE PRIMER ASFÁLTICO, E=3MM E E=4MM. AF_09/2023" xr:uid="{00000000-0004-0000-0B00-000009000000}"/>
    <hyperlink ref="A4" location="'15.2'!A1" display="Pisos (Área)" xr:uid="{00000000-0004-0000-0B00-00000A000000}"/>
    <hyperlink ref="B4" location="'15.2'!A1" display="Pisos (Área)" xr:uid="{00000000-0004-0000-0B00-00000B000000}"/>
    <hyperlink ref="C4" location="'15.2'!A1" display="Pisos (Área)" xr:uid="{00000000-0004-0000-0B00-00000C000000}"/>
    <hyperlink ref="D4" location="'15.2'!A1" display="Pisos (Área)" xr:uid="{00000000-0004-0000-0B00-00000D000000}"/>
    <hyperlink ref="E4" location="'15.2'!A1" display="Pisos (Área)" xr:uid="{00000000-0004-0000-0B00-00000E000000}"/>
    <hyperlink ref="A18" location="'15.2'!A1" display="IMPERMEABILIZAÇÃO DE SUPERFÍCIE COM MANTA ASFÁLTICA, DUAS CAMADAS, INCLUSIVE APLICAÇÃO DE PRIMER ASFÁLTICO, E=3MM E E=4MM. AF_09/2023" xr:uid="{00000000-0004-0000-0B00-00000F000000}"/>
    <hyperlink ref="B18" location="'15.2'!A1" display="IMPERMEABILIZAÇÃO DE SUPERFÍCIE COM MANTA ASFÁLTICA, DUAS CAMADAS, INCLUSIVE APLICAÇÃO DE PRIMER ASFÁLTICO, E=3MM E E=4MM. AF_09/2023" xr:uid="{00000000-0004-0000-0B00-000010000000}"/>
    <hyperlink ref="C18" location="'15.2'!A1" display="IMPERMEABILIZAÇÃO DE SUPERFÍCIE COM MANTA ASFÁLTICA, DUAS CAMADAS, INCLUSIVE APLICAÇÃO DE PRIMER ASFÁLTICO, E=3MM E E=4MM. AF_09/2023" xr:uid="{00000000-0004-0000-0B00-000011000000}"/>
    <hyperlink ref="D18" location="'15.2'!A1" display="IMPERMEABILIZAÇÃO DE SUPERFÍCIE COM MANTA ASFÁLTICA, DUAS CAMADAS, INCLUSIVE APLICAÇÃO DE PRIMER ASFÁLTICO, E=3MM E E=4MM. AF_09/2023" xr:uid="{00000000-0004-0000-0B00-000012000000}"/>
    <hyperlink ref="E18" location="'15.2'!A1" display="IMPERMEABILIZAÇÃO DE SUPERFÍCIE COM MANTA ASFÁLTICA, DUAS CAMADAS, INCLUSIVE APLICAÇÃO DE PRIMER ASFÁLTICO, E=3MM E E=4MM. AF_09/2023" xr:uid="{00000000-0004-0000-0B00-000013000000}"/>
    <hyperlink ref="A19" location="'15.2'!A1" display="IMPERMEABILIZAÇÃO DE SUPERFÍCIE COM MANTA ASFÁLTICA, DUAS CAMADAS, INCLUSIVE APLICAÇÃO DE PRIMER ASFÁLTICO, E=3MM E E=4MM. AF_09/2023" xr:uid="{00000000-0004-0000-0B00-000014000000}"/>
    <hyperlink ref="B19" location="'15.2'!A1" display="IMPERMEABILIZAÇÃO DE SUPERFÍCIE COM MANTA ASFÁLTICA, DUAS CAMADAS, INCLUSIVE APLICAÇÃO DE PRIMER ASFÁLTICO, E=3MM E E=4MM. AF_09/2023" xr:uid="{00000000-0004-0000-0B00-000015000000}"/>
    <hyperlink ref="C19" location="'15.2'!A1" display="IMPERMEABILIZAÇÃO DE SUPERFÍCIE COM MANTA ASFÁLTICA, DUAS CAMADAS, INCLUSIVE APLICAÇÃO DE PRIMER ASFÁLTICO, E=3MM E E=4MM. AF_09/2023" xr:uid="{00000000-0004-0000-0B00-000016000000}"/>
    <hyperlink ref="D19" location="'15.2'!A1" display="IMPERMEABILIZAÇÃO DE SUPERFÍCIE COM MANTA ASFÁLTICA, DUAS CAMADAS, INCLUSIVE APLICAÇÃO DE PRIMER ASFÁLTICO, E=3MM E E=4MM. AF_09/2023" xr:uid="{00000000-0004-0000-0B00-000017000000}"/>
    <hyperlink ref="E19" location="'15.2'!A1" display="IMPERMEABILIZAÇÃO DE SUPERFÍCIE COM MANTA ASFÁLTICA, DUAS CAMADAS, INCLUSIVE APLICAÇÃO DE PRIMER ASFÁLTICO, E=3MM E E=4MM. AF_09/2023" xr:uid="{00000000-0004-0000-0B00-000018000000}"/>
    <hyperlink ref="A21" location="'15.2'!A1" display="Paredes (Área)" xr:uid="{00000000-0004-0000-0B00-000019000000}"/>
    <hyperlink ref="B21" location="'15.2'!A1" display="Paredes (Área)" xr:uid="{00000000-0004-0000-0B00-00001A000000}"/>
    <hyperlink ref="C21" location="'15.2'!A1" display="Paredes (Área)" xr:uid="{00000000-0004-0000-0B00-00001B000000}"/>
    <hyperlink ref="D21" location="'15.2'!A1" display="Paredes (Área)" xr:uid="{00000000-0004-0000-0B00-00001C000000}"/>
    <hyperlink ref="E21" location="'15.2'!A1" display="Paredes (Área)" xr:uid="{00000000-0004-0000-0B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24</v>
      </c>
      <c r="B1" s="21" t="s">
        <v>24</v>
      </c>
      <c r="C1" s="21" t="s">
        <v>24</v>
      </c>
      <c r="D1" s="21" t="s">
        <v>24</v>
      </c>
      <c r="E1" s="21" t="s">
        <v>24</v>
      </c>
    </row>
    <row r="2" spans="1:5" x14ac:dyDescent="0.25">
      <c r="A2" s="21" t="s">
        <v>24</v>
      </c>
      <c r="B2" s="21" t="s">
        <v>24</v>
      </c>
      <c r="C2" s="21" t="s">
        <v>24</v>
      </c>
      <c r="D2" s="21" t="s">
        <v>24</v>
      </c>
      <c r="E2" s="21" t="s">
        <v>24</v>
      </c>
    </row>
    <row r="4" spans="1:5" x14ac:dyDescent="0.25">
      <c r="A4" s="16" t="s">
        <v>74</v>
      </c>
      <c r="B4" s="16" t="s">
        <v>74</v>
      </c>
      <c r="C4" s="16" t="s">
        <v>74</v>
      </c>
      <c r="D4" s="16" t="s">
        <v>74</v>
      </c>
      <c r="E4" s="16" t="s">
        <v>74</v>
      </c>
    </row>
    <row r="5" spans="1:5" x14ac:dyDescent="0.25">
      <c r="A5" s="22" t="s">
        <v>57</v>
      </c>
      <c r="B5" s="22" t="s">
        <v>57</v>
      </c>
      <c r="C5" s="22" t="s">
        <v>57</v>
      </c>
      <c r="D5" s="22" t="s">
        <v>57</v>
      </c>
      <c r="E5" s="22" t="s">
        <v>57</v>
      </c>
    </row>
    <row r="6" spans="1:5" x14ac:dyDescent="0.25">
      <c r="A6" s="8" t="s">
        <v>94</v>
      </c>
      <c r="B6" s="8" t="s">
        <v>95</v>
      </c>
      <c r="C6" s="8" t="s">
        <v>96</v>
      </c>
      <c r="D6" s="8" t="s">
        <v>97</v>
      </c>
      <c r="E6" s="8" t="s">
        <v>98</v>
      </c>
    </row>
    <row r="7" spans="1:5" ht="24.75" x14ac:dyDescent="0.25">
      <c r="A7" s="9" t="s">
        <v>99</v>
      </c>
      <c r="B7" s="9" t="s">
        <v>64</v>
      </c>
      <c r="C7" s="9" t="s">
        <v>76</v>
      </c>
      <c r="D7" s="9" t="s">
        <v>103</v>
      </c>
      <c r="E7" s="9">
        <v>1187.2110736647617</v>
      </c>
    </row>
    <row r="8" spans="1:5" ht="24.75" x14ac:dyDescent="0.25">
      <c r="A8" s="9" t="s">
        <v>99</v>
      </c>
      <c r="B8" s="9" t="s">
        <v>64</v>
      </c>
      <c r="C8" s="9" t="s">
        <v>76</v>
      </c>
      <c r="D8" s="9" t="s">
        <v>104</v>
      </c>
      <c r="E8" s="9">
        <v>39.316684165103339</v>
      </c>
    </row>
    <row r="9" spans="1:5" ht="24.75" x14ac:dyDescent="0.25">
      <c r="A9" s="9" t="s">
        <v>99</v>
      </c>
      <c r="B9" s="9" t="s">
        <v>64</v>
      </c>
      <c r="C9" s="9" t="s">
        <v>76</v>
      </c>
      <c r="D9" s="9" t="s">
        <v>105</v>
      </c>
      <c r="E9" s="9">
        <v>13.804928110483676</v>
      </c>
    </row>
    <row r="10" spans="1:5" ht="24.75" x14ac:dyDescent="0.25">
      <c r="A10" s="9" t="s">
        <v>99</v>
      </c>
      <c r="B10" s="9" t="s">
        <v>64</v>
      </c>
      <c r="C10" s="9" t="s">
        <v>76</v>
      </c>
      <c r="D10" s="9" t="s">
        <v>106</v>
      </c>
      <c r="E10" s="9">
        <v>53.03608540361472</v>
      </c>
    </row>
    <row r="11" spans="1:5" ht="24.75" x14ac:dyDescent="0.25">
      <c r="A11" s="9" t="s">
        <v>99</v>
      </c>
      <c r="B11" s="9" t="s">
        <v>64</v>
      </c>
      <c r="C11" s="9" t="s">
        <v>76</v>
      </c>
      <c r="D11" s="9" t="s">
        <v>107</v>
      </c>
      <c r="E11" s="9">
        <v>39.084501682807996</v>
      </c>
    </row>
    <row r="12" spans="1:5" ht="24.75" x14ac:dyDescent="0.25">
      <c r="A12" s="9" t="s">
        <v>99</v>
      </c>
      <c r="B12" s="9" t="s">
        <v>64</v>
      </c>
      <c r="C12" s="9" t="s">
        <v>76</v>
      </c>
      <c r="D12" s="9" t="s">
        <v>108</v>
      </c>
      <c r="E12" s="9">
        <v>34.263998202982222</v>
      </c>
    </row>
    <row r="13" spans="1:5" ht="24.75" x14ac:dyDescent="0.25">
      <c r="A13" s="9" t="s">
        <v>99</v>
      </c>
      <c r="B13" s="9" t="s">
        <v>64</v>
      </c>
      <c r="C13" s="9" t="s">
        <v>76</v>
      </c>
      <c r="D13" s="9" t="s">
        <v>109</v>
      </c>
      <c r="E13" s="9">
        <v>4.8833024744204989</v>
      </c>
    </row>
    <row r="14" spans="1:5" ht="24.75" x14ac:dyDescent="0.25">
      <c r="A14" s="9" t="s">
        <v>99</v>
      </c>
      <c r="B14" s="9" t="s">
        <v>64</v>
      </c>
      <c r="C14" s="9" t="s">
        <v>76</v>
      </c>
      <c r="D14" s="9" t="s">
        <v>110</v>
      </c>
      <c r="E14" s="9">
        <v>39.408691315605594</v>
      </c>
    </row>
    <row r="15" spans="1:5" x14ac:dyDescent="0.25">
      <c r="A15" s="1" t="s">
        <v>57</v>
      </c>
      <c r="B15" s="1" t="s">
        <v>57</v>
      </c>
      <c r="C15" s="1">
        <f>SUBTOTAL(103,Elements15_31[Elemento])</f>
        <v>8</v>
      </c>
      <c r="D15" s="1" t="s">
        <v>57</v>
      </c>
      <c r="E15" s="1">
        <f>SUBTOTAL(109,Elements15_31[Totais:])</f>
        <v>1411.0092650197801</v>
      </c>
    </row>
  </sheetData>
  <mergeCells count="3">
    <mergeCell ref="A1:E2"/>
    <mergeCell ref="A4:E4"/>
    <mergeCell ref="A5:E5"/>
  </mergeCells>
  <hyperlinks>
    <hyperlink ref="A1" location="'15.3'!A1" display="PROTEÇÃO MECÂNICA DE SUPERFÍCIE HORIZONTAL COM ARGAMASSA DE CIMENTO E AREIA, TRAÇO 1:3, E=2CM. AF_09/2023" xr:uid="{00000000-0004-0000-0C00-000000000000}"/>
    <hyperlink ref="B1" location="'15.3'!A1" display="PROTEÇÃO MECÂNICA DE SUPERFÍCIE HORIZONTAL COM ARGAMASSA DE CIMENTO E AREIA, TRAÇO 1:3, E=2CM. AF_09/2023" xr:uid="{00000000-0004-0000-0C00-000001000000}"/>
    <hyperlink ref="C1" location="'15.3'!A1" display="PROTEÇÃO MECÂNICA DE SUPERFÍCIE HORIZONTAL COM ARGAMASSA DE CIMENTO E AREIA, TRAÇO 1:3, E=2CM. AF_09/2023" xr:uid="{00000000-0004-0000-0C00-000002000000}"/>
    <hyperlink ref="D1" location="'15.3'!A1" display="PROTEÇÃO MECÂNICA DE SUPERFÍCIE HORIZONTAL COM ARGAMASSA DE CIMENTO E AREIA, TRAÇO 1:3, E=2CM. AF_09/2023" xr:uid="{00000000-0004-0000-0C00-000003000000}"/>
    <hyperlink ref="E1" location="'15.3'!A1" display="PROTEÇÃO MECÂNICA DE SUPERFÍCIE HORIZONTAL COM ARGAMASSA DE CIMENTO E AREIA, TRAÇO 1:3, E=2CM. AF_09/2023" xr:uid="{00000000-0004-0000-0C00-000004000000}"/>
    <hyperlink ref="A2" location="'15.3'!A1" display="PROTEÇÃO MECÂNICA DE SUPERFÍCIE HORIZONTAL COM ARGAMASSA DE CIMENTO E AREIA, TRAÇO 1:3, E=2CM. AF_09/2023" xr:uid="{00000000-0004-0000-0C00-000005000000}"/>
    <hyperlink ref="B2" location="'15.3'!A1" display="PROTEÇÃO MECÂNICA DE SUPERFÍCIE HORIZONTAL COM ARGAMASSA DE CIMENTO E AREIA, TRAÇO 1:3, E=2CM. AF_09/2023" xr:uid="{00000000-0004-0000-0C00-000006000000}"/>
    <hyperlink ref="C2" location="'15.3'!A1" display="PROTEÇÃO MECÂNICA DE SUPERFÍCIE HORIZONTAL COM ARGAMASSA DE CIMENTO E AREIA, TRAÇO 1:3, E=2CM. AF_09/2023" xr:uid="{00000000-0004-0000-0C00-000007000000}"/>
    <hyperlink ref="D2" location="'15.3'!A1" display="PROTEÇÃO MECÂNICA DE SUPERFÍCIE HORIZONTAL COM ARGAMASSA DE CIMENTO E AREIA, TRAÇO 1:3, E=2CM. AF_09/2023" xr:uid="{00000000-0004-0000-0C00-000008000000}"/>
    <hyperlink ref="E2" location="'15.3'!A1" display="PROTEÇÃO MECÂNICA DE SUPERFÍCIE HORIZONTAL COM ARGAMASSA DE CIMENTO E AREIA, TRAÇO 1:3, E=2CM. AF_09/2023" xr:uid="{00000000-0004-0000-0C00-000009000000}"/>
    <hyperlink ref="A4" location="'15.3'!A1" display="Pisos (Área)" xr:uid="{00000000-0004-0000-0C00-00000A000000}"/>
    <hyperlink ref="B4" location="'15.3'!A1" display="Pisos (Área)" xr:uid="{00000000-0004-0000-0C00-00000B000000}"/>
    <hyperlink ref="C4" location="'15.3'!A1" display="Pisos (Área)" xr:uid="{00000000-0004-0000-0C00-00000C000000}"/>
    <hyperlink ref="D4" location="'15.3'!A1" display="Pisos (Área)" xr:uid="{00000000-0004-0000-0C00-00000D000000}"/>
    <hyperlink ref="E4" location="'15.3'!A1" display="Pisos (Área)" xr:uid="{00000000-0004-0000-0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8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28</v>
      </c>
      <c r="B1" s="21" t="s">
        <v>28</v>
      </c>
      <c r="C1" s="21" t="s">
        <v>28</v>
      </c>
      <c r="D1" s="21" t="s">
        <v>28</v>
      </c>
      <c r="E1" s="21" t="s">
        <v>28</v>
      </c>
    </row>
    <row r="2" spans="1:5" x14ac:dyDescent="0.25">
      <c r="A2" s="21" t="s">
        <v>28</v>
      </c>
      <c r="B2" s="21" t="s">
        <v>28</v>
      </c>
      <c r="C2" s="21" t="s">
        <v>28</v>
      </c>
      <c r="D2" s="21" t="s">
        <v>28</v>
      </c>
      <c r="E2" s="21" t="s">
        <v>28</v>
      </c>
    </row>
    <row r="4" spans="1:5" x14ac:dyDescent="0.25">
      <c r="A4" s="16" t="s">
        <v>56</v>
      </c>
      <c r="B4" s="16" t="s">
        <v>56</v>
      </c>
      <c r="C4" s="16" t="s">
        <v>56</v>
      </c>
      <c r="D4" s="16" t="s">
        <v>56</v>
      </c>
      <c r="E4" s="16" t="s">
        <v>56</v>
      </c>
    </row>
    <row r="5" spans="1:5" x14ac:dyDescent="0.25">
      <c r="A5" s="22" t="s">
        <v>57</v>
      </c>
      <c r="B5" s="22" t="s">
        <v>57</v>
      </c>
      <c r="C5" s="22" t="s">
        <v>57</v>
      </c>
      <c r="D5" s="22" t="s">
        <v>57</v>
      </c>
      <c r="E5" s="22" t="s">
        <v>57</v>
      </c>
    </row>
    <row r="6" spans="1:5" x14ac:dyDescent="0.25">
      <c r="A6" s="8" t="s">
        <v>94</v>
      </c>
      <c r="B6" s="8" t="s">
        <v>95</v>
      </c>
      <c r="C6" s="8" t="s">
        <v>96</v>
      </c>
      <c r="D6" s="8" t="s">
        <v>97</v>
      </c>
      <c r="E6" s="8" t="s">
        <v>98</v>
      </c>
    </row>
    <row r="7" spans="1:5" ht="24.75" x14ac:dyDescent="0.25">
      <c r="A7" s="9" t="s">
        <v>99</v>
      </c>
      <c r="B7" s="9" t="s">
        <v>64</v>
      </c>
      <c r="C7" s="9" t="s">
        <v>77</v>
      </c>
      <c r="D7" s="9" t="s">
        <v>111</v>
      </c>
      <c r="E7" s="9">
        <v>2.529261612634373</v>
      </c>
    </row>
    <row r="8" spans="1:5" ht="24.75" x14ac:dyDescent="0.25">
      <c r="A8" s="9" t="s">
        <v>99</v>
      </c>
      <c r="B8" s="9" t="s">
        <v>64</v>
      </c>
      <c r="C8" s="9" t="s">
        <v>77</v>
      </c>
      <c r="D8" s="9" t="s">
        <v>112</v>
      </c>
      <c r="E8" s="9">
        <v>4.3867489346130979</v>
      </c>
    </row>
    <row r="9" spans="1:5" ht="24.75" x14ac:dyDescent="0.25">
      <c r="A9" s="9" t="s">
        <v>99</v>
      </c>
      <c r="B9" s="9" t="s">
        <v>64</v>
      </c>
      <c r="C9" s="9" t="s">
        <v>77</v>
      </c>
      <c r="D9" s="9" t="s">
        <v>113</v>
      </c>
      <c r="E9" s="9">
        <v>9.7177684988822399E-2</v>
      </c>
    </row>
    <row r="10" spans="1:5" ht="24.75" x14ac:dyDescent="0.25">
      <c r="A10" s="9" t="s">
        <v>99</v>
      </c>
      <c r="B10" s="9" t="s">
        <v>64</v>
      </c>
      <c r="C10" s="9" t="s">
        <v>77</v>
      </c>
      <c r="D10" s="9" t="s">
        <v>114</v>
      </c>
      <c r="E10" s="9">
        <v>1.0640000458112036</v>
      </c>
    </row>
    <row r="11" spans="1:5" ht="24.75" x14ac:dyDescent="0.25">
      <c r="A11" s="9" t="s">
        <v>99</v>
      </c>
      <c r="B11" s="9" t="s">
        <v>64</v>
      </c>
      <c r="C11" s="9" t="s">
        <v>77</v>
      </c>
      <c r="D11" s="9" t="s">
        <v>115</v>
      </c>
      <c r="E11" s="9">
        <v>0.2620299881156386</v>
      </c>
    </row>
    <row r="12" spans="1:5" ht="24.75" x14ac:dyDescent="0.25">
      <c r="A12" s="9" t="s">
        <v>99</v>
      </c>
      <c r="B12" s="9" t="s">
        <v>64</v>
      </c>
      <c r="C12" s="9" t="s">
        <v>77</v>
      </c>
      <c r="D12" s="9" t="s">
        <v>116</v>
      </c>
      <c r="E12" s="9">
        <v>4.3674165793594764</v>
      </c>
    </row>
    <row r="13" spans="1:5" ht="24.75" x14ac:dyDescent="0.25">
      <c r="A13" s="9" t="s">
        <v>99</v>
      </c>
      <c r="B13" s="9" t="s">
        <v>64</v>
      </c>
      <c r="C13" s="9" t="s">
        <v>77</v>
      </c>
      <c r="D13" s="9" t="s">
        <v>117</v>
      </c>
      <c r="E13" s="9">
        <v>2.1156120049056275</v>
      </c>
    </row>
    <row r="14" spans="1:5" ht="24.75" x14ac:dyDescent="0.25">
      <c r="A14" s="9" t="s">
        <v>99</v>
      </c>
      <c r="B14" s="9" t="s">
        <v>64</v>
      </c>
      <c r="C14" s="9" t="s">
        <v>77</v>
      </c>
      <c r="D14" s="9" t="s">
        <v>118</v>
      </c>
      <c r="E14" s="9">
        <v>3.1357324894558727</v>
      </c>
    </row>
    <row r="15" spans="1:5" ht="24.75" x14ac:dyDescent="0.25">
      <c r="A15" s="9" t="s">
        <v>99</v>
      </c>
      <c r="B15" s="9" t="s">
        <v>64</v>
      </c>
      <c r="C15" s="9" t="s">
        <v>77</v>
      </c>
      <c r="D15" s="9" t="s">
        <v>119</v>
      </c>
      <c r="E15" s="9">
        <v>2.1584566585324811</v>
      </c>
    </row>
    <row r="16" spans="1:5" ht="24.75" x14ac:dyDescent="0.25">
      <c r="A16" s="9" t="s">
        <v>99</v>
      </c>
      <c r="B16" s="9" t="s">
        <v>64</v>
      </c>
      <c r="C16" s="9" t="s">
        <v>77</v>
      </c>
      <c r="D16" s="9" t="s">
        <v>120</v>
      </c>
      <c r="E16" s="9">
        <v>3.1720084187097557</v>
      </c>
    </row>
    <row r="17" spans="1:5" ht="24.75" x14ac:dyDescent="0.25">
      <c r="A17" s="9" t="s">
        <v>99</v>
      </c>
      <c r="B17" s="9" t="s">
        <v>64</v>
      </c>
      <c r="C17" s="9" t="s">
        <v>77</v>
      </c>
      <c r="D17" s="9" t="s">
        <v>121</v>
      </c>
      <c r="E17" s="9">
        <v>1.184000050977881</v>
      </c>
    </row>
    <row r="18" spans="1:5" ht="24.75" x14ac:dyDescent="0.25">
      <c r="A18" s="9" t="s">
        <v>99</v>
      </c>
      <c r="B18" s="9" t="s">
        <v>64</v>
      </c>
      <c r="C18" s="9" t="s">
        <v>77</v>
      </c>
      <c r="D18" s="9" t="s">
        <v>122</v>
      </c>
      <c r="E18" s="9">
        <v>1.9218897401995183</v>
      </c>
    </row>
    <row r="19" spans="1:5" ht="24.75" x14ac:dyDescent="0.25">
      <c r="A19" s="9" t="s">
        <v>99</v>
      </c>
      <c r="B19" s="9" t="s">
        <v>64</v>
      </c>
      <c r="C19" s="9" t="s">
        <v>77</v>
      </c>
      <c r="D19" s="9" t="s">
        <v>123</v>
      </c>
      <c r="E19" s="9">
        <v>1.1743875011074552</v>
      </c>
    </row>
    <row r="20" spans="1:5" ht="24.75" x14ac:dyDescent="0.25">
      <c r="A20" s="9" t="s">
        <v>99</v>
      </c>
      <c r="B20" s="9" t="s">
        <v>64</v>
      </c>
      <c r="C20" s="9" t="s">
        <v>77</v>
      </c>
      <c r="D20" s="9" t="s">
        <v>124</v>
      </c>
      <c r="E20" s="9">
        <v>1.9095084967172895</v>
      </c>
    </row>
    <row r="21" spans="1:5" ht="24.75" x14ac:dyDescent="0.25">
      <c r="A21" s="9" t="s">
        <v>99</v>
      </c>
      <c r="B21" s="9" t="s">
        <v>64</v>
      </c>
      <c r="C21" s="9" t="s">
        <v>77</v>
      </c>
      <c r="D21" s="9" t="s">
        <v>125</v>
      </c>
      <c r="E21" s="9">
        <v>9.428346927515264</v>
      </c>
    </row>
    <row r="22" spans="1:5" ht="24.75" x14ac:dyDescent="0.25">
      <c r="A22" s="9" t="s">
        <v>99</v>
      </c>
      <c r="B22" s="9" t="s">
        <v>64</v>
      </c>
      <c r="C22" s="9" t="s">
        <v>77</v>
      </c>
      <c r="D22" s="9" t="s">
        <v>126</v>
      </c>
      <c r="E22" s="9">
        <v>7.7499419507242484</v>
      </c>
    </row>
    <row r="23" spans="1:5" ht="24.75" x14ac:dyDescent="0.25">
      <c r="A23" s="9" t="s">
        <v>99</v>
      </c>
      <c r="B23" s="9" t="s">
        <v>64</v>
      </c>
      <c r="C23" s="9" t="s">
        <v>77</v>
      </c>
      <c r="D23" s="9" t="s">
        <v>127</v>
      </c>
      <c r="E23" s="9">
        <v>0.20092536883388393</v>
      </c>
    </row>
    <row r="24" spans="1:5" ht="24.75" x14ac:dyDescent="0.25">
      <c r="A24" s="9" t="s">
        <v>99</v>
      </c>
      <c r="B24" s="9" t="s">
        <v>64</v>
      </c>
      <c r="C24" s="9" t="s">
        <v>77</v>
      </c>
      <c r="D24" s="9" t="s">
        <v>128</v>
      </c>
      <c r="E24" s="9">
        <v>2.0583613719668676</v>
      </c>
    </row>
    <row r="25" spans="1:5" ht="24.75" x14ac:dyDescent="0.25">
      <c r="A25" s="9" t="s">
        <v>99</v>
      </c>
      <c r="B25" s="9" t="s">
        <v>64</v>
      </c>
      <c r="C25" s="9" t="s">
        <v>77</v>
      </c>
      <c r="D25" s="9" t="s">
        <v>129</v>
      </c>
      <c r="E25" s="9">
        <v>3.1395096409775438</v>
      </c>
    </row>
    <row r="26" spans="1:5" ht="24.75" x14ac:dyDescent="0.25">
      <c r="A26" s="9" t="s">
        <v>99</v>
      </c>
      <c r="B26" s="9" t="s">
        <v>64</v>
      </c>
      <c r="C26" s="9" t="s">
        <v>77</v>
      </c>
      <c r="D26" s="9" t="s">
        <v>130</v>
      </c>
      <c r="E26" s="9">
        <v>0.71125346936556821</v>
      </c>
    </row>
    <row r="27" spans="1:5" ht="24.75" x14ac:dyDescent="0.25">
      <c r="A27" s="9" t="s">
        <v>99</v>
      </c>
      <c r="B27" s="9" t="s">
        <v>64</v>
      </c>
      <c r="C27" s="9" t="s">
        <v>77</v>
      </c>
      <c r="D27" s="9" t="s">
        <v>131</v>
      </c>
      <c r="E27" s="9">
        <v>0.25352623843592403</v>
      </c>
    </row>
    <row r="28" spans="1:5" ht="24.75" x14ac:dyDescent="0.25">
      <c r="A28" s="9" t="s">
        <v>99</v>
      </c>
      <c r="B28" s="9" t="s">
        <v>64</v>
      </c>
      <c r="C28" s="9" t="s">
        <v>77</v>
      </c>
      <c r="D28" s="9" t="s">
        <v>132</v>
      </c>
      <c r="E28" s="9">
        <v>0.3180058442682957</v>
      </c>
    </row>
    <row r="29" spans="1:5" ht="24.75" x14ac:dyDescent="0.25">
      <c r="A29" s="9" t="s">
        <v>99</v>
      </c>
      <c r="B29" s="9" t="s">
        <v>64</v>
      </c>
      <c r="C29" s="9" t="s">
        <v>77</v>
      </c>
      <c r="D29" s="9" t="s">
        <v>133</v>
      </c>
      <c r="E29" s="9">
        <v>5.4330780518779962</v>
      </c>
    </row>
    <row r="30" spans="1:5" ht="24.75" x14ac:dyDescent="0.25">
      <c r="A30" s="9" t="s">
        <v>99</v>
      </c>
      <c r="B30" s="9" t="s">
        <v>64</v>
      </c>
      <c r="C30" s="9" t="s">
        <v>77</v>
      </c>
      <c r="D30" s="9" t="s">
        <v>134</v>
      </c>
      <c r="E30" s="9">
        <v>0.35618512207461883</v>
      </c>
    </row>
    <row r="31" spans="1:5" ht="24.75" x14ac:dyDescent="0.25">
      <c r="A31" s="9" t="s">
        <v>99</v>
      </c>
      <c r="B31" s="9" t="s">
        <v>64</v>
      </c>
      <c r="C31" s="9" t="s">
        <v>77</v>
      </c>
      <c r="D31" s="9" t="s">
        <v>135</v>
      </c>
      <c r="E31" s="9">
        <v>0.65519374894014737</v>
      </c>
    </row>
    <row r="32" spans="1:5" ht="24.75" x14ac:dyDescent="0.25">
      <c r="A32" s="9" t="s">
        <v>99</v>
      </c>
      <c r="B32" s="9" t="s">
        <v>64</v>
      </c>
      <c r="C32" s="9" t="s">
        <v>77</v>
      </c>
      <c r="D32" s="9" t="s">
        <v>136</v>
      </c>
      <c r="E32" s="9">
        <v>0.6772361192754367</v>
      </c>
    </row>
    <row r="33" spans="1:5" ht="24.75" x14ac:dyDescent="0.25">
      <c r="A33" s="9" t="s">
        <v>99</v>
      </c>
      <c r="B33" s="9" t="s">
        <v>64</v>
      </c>
      <c r="C33" s="9" t="s">
        <v>77</v>
      </c>
      <c r="D33" s="9" t="s">
        <v>137</v>
      </c>
      <c r="E33" s="9">
        <v>0.67067565223266412</v>
      </c>
    </row>
    <row r="34" spans="1:5" ht="24.75" x14ac:dyDescent="0.25">
      <c r="A34" s="9" t="s">
        <v>99</v>
      </c>
      <c r="B34" s="9" t="s">
        <v>64</v>
      </c>
      <c r="C34" s="9" t="s">
        <v>77</v>
      </c>
      <c r="D34" s="9" t="s">
        <v>138</v>
      </c>
      <c r="E34" s="9">
        <v>0.65064427704368466</v>
      </c>
    </row>
    <row r="35" spans="1:5" ht="24.75" x14ac:dyDescent="0.25">
      <c r="A35" s="9" t="s">
        <v>99</v>
      </c>
      <c r="B35" s="9" t="s">
        <v>64</v>
      </c>
      <c r="C35" s="9" t="s">
        <v>77</v>
      </c>
      <c r="D35" s="9" t="s">
        <v>139</v>
      </c>
      <c r="E35" s="9">
        <v>2.5900577566607468</v>
      </c>
    </row>
    <row r="36" spans="1:5" ht="24.75" x14ac:dyDescent="0.25">
      <c r="A36" s="9" t="s">
        <v>99</v>
      </c>
      <c r="B36" s="9" t="s">
        <v>64</v>
      </c>
      <c r="C36" s="9" t="s">
        <v>77</v>
      </c>
      <c r="D36" s="9" t="s">
        <v>140</v>
      </c>
      <c r="E36" s="9">
        <v>0.36523651970085053</v>
      </c>
    </row>
    <row r="37" spans="1:5" ht="24.75" x14ac:dyDescent="0.25">
      <c r="A37" s="9" t="s">
        <v>99</v>
      </c>
      <c r="B37" s="9" t="s">
        <v>64</v>
      </c>
      <c r="C37" s="9" t="s">
        <v>77</v>
      </c>
      <c r="D37" s="9" t="s">
        <v>141</v>
      </c>
      <c r="E37" s="9">
        <v>0.3255357832410295</v>
      </c>
    </row>
    <row r="38" spans="1:5" ht="24.75" x14ac:dyDescent="0.25">
      <c r="A38" s="9" t="s">
        <v>99</v>
      </c>
      <c r="B38" s="9" t="s">
        <v>64</v>
      </c>
      <c r="C38" s="9" t="s">
        <v>77</v>
      </c>
      <c r="D38" s="9" t="s">
        <v>142</v>
      </c>
      <c r="E38" s="9">
        <v>2.4930918256166539</v>
      </c>
    </row>
    <row r="39" spans="1:5" ht="24.75" x14ac:dyDescent="0.25">
      <c r="A39" s="9" t="s">
        <v>99</v>
      </c>
      <c r="B39" s="9" t="s">
        <v>64</v>
      </c>
      <c r="C39" s="9" t="s">
        <v>77</v>
      </c>
      <c r="D39" s="9" t="s">
        <v>143</v>
      </c>
      <c r="E39" s="9">
        <v>4.3657846626552814</v>
      </c>
    </row>
    <row r="40" spans="1:5" ht="24.75" x14ac:dyDescent="0.25">
      <c r="A40" s="9" t="s">
        <v>99</v>
      </c>
      <c r="B40" s="9" t="s">
        <v>64</v>
      </c>
      <c r="C40" s="9" t="s">
        <v>77</v>
      </c>
      <c r="D40" s="9" t="s">
        <v>144</v>
      </c>
      <c r="E40" s="9">
        <v>2.5280001088446626</v>
      </c>
    </row>
    <row r="41" spans="1:5" ht="24.75" x14ac:dyDescent="0.25">
      <c r="A41" s="9" t="s">
        <v>99</v>
      </c>
      <c r="B41" s="9" t="s">
        <v>64</v>
      </c>
      <c r="C41" s="9" t="s">
        <v>77</v>
      </c>
      <c r="D41" s="9" t="s">
        <v>145</v>
      </c>
      <c r="E41" s="9">
        <v>8.134400350231811</v>
      </c>
    </row>
    <row r="42" spans="1:5" ht="24.75" x14ac:dyDescent="0.25">
      <c r="A42" s="9" t="s">
        <v>99</v>
      </c>
      <c r="B42" s="9" t="s">
        <v>64</v>
      </c>
      <c r="C42" s="9" t="s">
        <v>77</v>
      </c>
      <c r="D42" s="9" t="s">
        <v>146</v>
      </c>
      <c r="E42" s="9">
        <v>8.6632375340182612</v>
      </c>
    </row>
    <row r="43" spans="1:5" ht="24.75" x14ac:dyDescent="0.25">
      <c r="A43" s="9" t="s">
        <v>99</v>
      </c>
      <c r="B43" s="9" t="s">
        <v>64</v>
      </c>
      <c r="C43" s="9" t="s">
        <v>77</v>
      </c>
      <c r="D43" s="9" t="s">
        <v>147</v>
      </c>
      <c r="E43" s="9">
        <v>0.93549238127617551</v>
      </c>
    </row>
    <row r="44" spans="1:5" ht="24.75" x14ac:dyDescent="0.25">
      <c r="A44" s="9" t="s">
        <v>99</v>
      </c>
      <c r="B44" s="9" t="s">
        <v>64</v>
      </c>
      <c r="C44" s="9" t="s">
        <v>77</v>
      </c>
      <c r="D44" s="9" t="s">
        <v>148</v>
      </c>
      <c r="E44" s="9">
        <v>3.0656001319913782</v>
      </c>
    </row>
    <row r="45" spans="1:5" ht="24.75" x14ac:dyDescent="0.25">
      <c r="A45" s="9" t="s">
        <v>99</v>
      </c>
      <c r="B45" s="9" t="s">
        <v>64</v>
      </c>
      <c r="C45" s="9" t="s">
        <v>77</v>
      </c>
      <c r="D45" s="9" t="s">
        <v>149</v>
      </c>
      <c r="E45" s="9">
        <v>0.94400004064452936</v>
      </c>
    </row>
    <row r="46" spans="1:5" ht="24.75" x14ac:dyDescent="0.25">
      <c r="A46" s="9" t="s">
        <v>99</v>
      </c>
      <c r="B46" s="9" t="s">
        <v>64</v>
      </c>
      <c r="C46" s="9" t="s">
        <v>77</v>
      </c>
      <c r="D46" s="9" t="s">
        <v>150</v>
      </c>
      <c r="E46" s="9">
        <v>7.8019265389494832</v>
      </c>
    </row>
    <row r="47" spans="1:5" ht="24.75" x14ac:dyDescent="0.25">
      <c r="A47" s="9" t="s">
        <v>99</v>
      </c>
      <c r="B47" s="9" t="s">
        <v>64</v>
      </c>
      <c r="C47" s="9" t="s">
        <v>77</v>
      </c>
      <c r="D47" s="9" t="s">
        <v>151</v>
      </c>
      <c r="E47" s="9">
        <v>2.5200001085002164</v>
      </c>
    </row>
    <row r="48" spans="1:5" ht="24.75" x14ac:dyDescent="0.25">
      <c r="A48" s="9" t="s">
        <v>99</v>
      </c>
      <c r="B48" s="9" t="s">
        <v>64</v>
      </c>
      <c r="C48" s="9" t="s">
        <v>77</v>
      </c>
      <c r="D48" s="9" t="s">
        <v>152</v>
      </c>
      <c r="E48" s="9">
        <v>3.8164356760266549</v>
      </c>
    </row>
    <row r="49" spans="1:5" ht="24.75" x14ac:dyDescent="0.25">
      <c r="A49" s="9" t="s">
        <v>99</v>
      </c>
      <c r="B49" s="9" t="s">
        <v>64</v>
      </c>
      <c r="C49" s="9" t="s">
        <v>77</v>
      </c>
      <c r="D49" s="9" t="s">
        <v>153</v>
      </c>
      <c r="E49" s="9">
        <v>2.5200001085002159</v>
      </c>
    </row>
    <row r="50" spans="1:5" ht="24.75" x14ac:dyDescent="0.25">
      <c r="A50" s="9" t="s">
        <v>99</v>
      </c>
      <c r="B50" s="9" t="s">
        <v>64</v>
      </c>
      <c r="C50" s="9" t="s">
        <v>77</v>
      </c>
      <c r="D50" s="9" t="s">
        <v>154</v>
      </c>
      <c r="E50" s="9">
        <v>3.8055316861052648</v>
      </c>
    </row>
    <row r="51" spans="1:5" ht="24.75" x14ac:dyDescent="0.25">
      <c r="A51" s="9" t="s">
        <v>99</v>
      </c>
      <c r="B51" s="9" t="s">
        <v>64</v>
      </c>
      <c r="C51" s="9" t="s">
        <v>77</v>
      </c>
      <c r="D51" s="9" t="s">
        <v>155</v>
      </c>
      <c r="E51" s="9">
        <v>1.8400000792223821</v>
      </c>
    </row>
    <row r="52" spans="1:5" ht="24.75" x14ac:dyDescent="0.25">
      <c r="A52" s="9" t="s">
        <v>99</v>
      </c>
      <c r="B52" s="9" t="s">
        <v>64</v>
      </c>
      <c r="C52" s="9" t="s">
        <v>77</v>
      </c>
      <c r="D52" s="9" t="s">
        <v>156</v>
      </c>
      <c r="E52" s="9">
        <v>2.3507027581881381</v>
      </c>
    </row>
    <row r="53" spans="1:5" ht="24.75" x14ac:dyDescent="0.25">
      <c r="A53" s="9" t="s">
        <v>99</v>
      </c>
      <c r="B53" s="9" t="s">
        <v>64</v>
      </c>
      <c r="C53" s="9" t="s">
        <v>77</v>
      </c>
      <c r="D53" s="9" t="s">
        <v>157</v>
      </c>
      <c r="E53" s="9">
        <v>1.7776000765357098</v>
      </c>
    </row>
    <row r="54" spans="1:5" ht="24.75" x14ac:dyDescent="0.25">
      <c r="A54" s="9" t="s">
        <v>99</v>
      </c>
      <c r="B54" s="9" t="s">
        <v>64</v>
      </c>
      <c r="C54" s="9" t="s">
        <v>77</v>
      </c>
      <c r="D54" s="9" t="s">
        <v>158</v>
      </c>
      <c r="E54" s="9">
        <v>2.4429902321793699</v>
      </c>
    </row>
    <row r="55" spans="1:5" ht="24.75" x14ac:dyDescent="0.25">
      <c r="A55" s="9" t="s">
        <v>99</v>
      </c>
      <c r="B55" s="9" t="s">
        <v>64</v>
      </c>
      <c r="C55" s="9" t="s">
        <v>77</v>
      </c>
      <c r="D55" s="9" t="s">
        <v>159</v>
      </c>
      <c r="E55" s="9">
        <v>0.70360470510044382</v>
      </c>
    </row>
    <row r="56" spans="1:5" ht="24.75" x14ac:dyDescent="0.25">
      <c r="A56" s="9" t="s">
        <v>99</v>
      </c>
      <c r="B56" s="9" t="s">
        <v>64</v>
      </c>
      <c r="C56" s="9" t="s">
        <v>77</v>
      </c>
      <c r="D56" s="9" t="s">
        <v>160</v>
      </c>
      <c r="E56" s="9">
        <v>0.78243077423840901</v>
      </c>
    </row>
    <row r="57" spans="1:5" ht="24.75" x14ac:dyDescent="0.25">
      <c r="A57" s="9" t="s">
        <v>99</v>
      </c>
      <c r="B57" s="9" t="s">
        <v>64</v>
      </c>
      <c r="C57" s="9" t="s">
        <v>77</v>
      </c>
      <c r="D57" s="9" t="s">
        <v>161</v>
      </c>
      <c r="E57" s="9">
        <v>0.66262470178509336</v>
      </c>
    </row>
    <row r="58" spans="1:5" ht="24.75" x14ac:dyDescent="0.25">
      <c r="A58" s="9" t="s">
        <v>99</v>
      </c>
      <c r="B58" s="9" t="s">
        <v>64</v>
      </c>
      <c r="C58" s="9" t="s">
        <v>77</v>
      </c>
      <c r="D58" s="9" t="s">
        <v>162</v>
      </c>
      <c r="E58" s="9">
        <v>0.72000003100006116</v>
      </c>
    </row>
    <row r="59" spans="1:5" ht="24.75" x14ac:dyDescent="0.25">
      <c r="A59" s="9" t="s">
        <v>99</v>
      </c>
      <c r="B59" s="9" t="s">
        <v>64</v>
      </c>
      <c r="C59" s="9" t="s">
        <v>77</v>
      </c>
      <c r="D59" s="9" t="s">
        <v>163</v>
      </c>
      <c r="E59" s="9">
        <v>2.0754166060486787E-2</v>
      </c>
    </row>
    <row r="60" spans="1:5" ht="24.75" x14ac:dyDescent="0.25">
      <c r="A60" s="9" t="s">
        <v>99</v>
      </c>
      <c r="B60" s="9" t="s">
        <v>64</v>
      </c>
      <c r="C60" s="9" t="s">
        <v>77</v>
      </c>
      <c r="D60" s="9" t="s">
        <v>164</v>
      </c>
      <c r="E60" s="9">
        <v>0.57025178175356273</v>
      </c>
    </row>
    <row r="61" spans="1:5" ht="24.75" x14ac:dyDescent="0.25">
      <c r="A61" s="9" t="s">
        <v>99</v>
      </c>
      <c r="B61" s="9" t="s">
        <v>64</v>
      </c>
      <c r="C61" s="9" t="s">
        <v>77</v>
      </c>
      <c r="D61" s="9" t="s">
        <v>165</v>
      </c>
      <c r="E61" s="9">
        <v>0.61151689676817422</v>
      </c>
    </row>
    <row r="62" spans="1:5" ht="24.75" x14ac:dyDescent="0.25">
      <c r="A62" s="9" t="s">
        <v>99</v>
      </c>
      <c r="B62" s="9" t="s">
        <v>64</v>
      </c>
      <c r="C62" s="9" t="s">
        <v>77</v>
      </c>
      <c r="D62" s="9" t="s">
        <v>166</v>
      </c>
      <c r="E62" s="9">
        <v>0.96214121854978818</v>
      </c>
    </row>
    <row r="63" spans="1:5" ht="24.75" x14ac:dyDescent="0.25">
      <c r="A63" s="9" t="s">
        <v>99</v>
      </c>
      <c r="B63" s="9" t="s">
        <v>64</v>
      </c>
      <c r="C63" s="9" t="s">
        <v>77</v>
      </c>
      <c r="D63" s="9" t="s">
        <v>167</v>
      </c>
      <c r="E63" s="9">
        <v>8.6028379215385602</v>
      </c>
    </row>
    <row r="64" spans="1:5" ht="24.75" x14ac:dyDescent="0.25">
      <c r="A64" s="9" t="s">
        <v>99</v>
      </c>
      <c r="B64" s="9" t="s">
        <v>64</v>
      </c>
      <c r="C64" s="9" t="s">
        <v>77</v>
      </c>
      <c r="D64" s="9" t="s">
        <v>168</v>
      </c>
      <c r="E64" s="9">
        <v>7.6686690240972846</v>
      </c>
    </row>
    <row r="65" spans="1:5" ht="24.75" x14ac:dyDescent="0.25">
      <c r="A65" s="9" t="s">
        <v>99</v>
      </c>
      <c r="B65" s="9" t="s">
        <v>64</v>
      </c>
      <c r="C65" s="9" t="s">
        <v>77</v>
      </c>
      <c r="D65" s="9" t="s">
        <v>169</v>
      </c>
      <c r="E65" s="9">
        <v>4.1031018454695722</v>
      </c>
    </row>
    <row r="66" spans="1:5" ht="24.75" x14ac:dyDescent="0.25">
      <c r="A66" s="9" t="s">
        <v>99</v>
      </c>
      <c r="B66" s="9" t="s">
        <v>64</v>
      </c>
      <c r="C66" s="9" t="s">
        <v>77</v>
      </c>
      <c r="D66" s="9" t="s">
        <v>170</v>
      </c>
      <c r="E66" s="9">
        <v>0.76694372820153545</v>
      </c>
    </row>
    <row r="67" spans="1:5" ht="24.75" x14ac:dyDescent="0.25">
      <c r="A67" s="9" t="s">
        <v>99</v>
      </c>
      <c r="B67" s="9" t="s">
        <v>64</v>
      </c>
      <c r="C67" s="9" t="s">
        <v>77</v>
      </c>
      <c r="D67" s="9" t="s">
        <v>171</v>
      </c>
      <c r="E67" s="9">
        <v>3.2646881405632326</v>
      </c>
    </row>
    <row r="68" spans="1:5" ht="24.75" x14ac:dyDescent="0.25">
      <c r="A68" s="9" t="s">
        <v>99</v>
      </c>
      <c r="B68" s="9" t="s">
        <v>64</v>
      </c>
      <c r="C68" s="9" t="s">
        <v>77</v>
      </c>
      <c r="D68" s="9" t="s">
        <v>172</v>
      </c>
      <c r="E68" s="9">
        <v>4.6400001997781624E-2</v>
      </c>
    </row>
    <row r="69" spans="1:5" ht="24.75" x14ac:dyDescent="0.25">
      <c r="A69" s="9" t="s">
        <v>99</v>
      </c>
      <c r="B69" s="9" t="s">
        <v>64</v>
      </c>
      <c r="C69" s="9" t="s">
        <v>77</v>
      </c>
      <c r="D69" s="9" t="s">
        <v>173</v>
      </c>
      <c r="E69" s="9">
        <v>0.55867202405398042</v>
      </c>
    </row>
    <row r="70" spans="1:5" ht="24.75" x14ac:dyDescent="0.25">
      <c r="A70" s="9" t="s">
        <v>99</v>
      </c>
      <c r="B70" s="9" t="s">
        <v>64</v>
      </c>
      <c r="C70" s="9" t="s">
        <v>77</v>
      </c>
      <c r="D70" s="9" t="s">
        <v>174</v>
      </c>
      <c r="E70" s="9">
        <v>0.57440002473115825</v>
      </c>
    </row>
    <row r="71" spans="1:5" ht="24.75" x14ac:dyDescent="0.25">
      <c r="A71" s="9" t="s">
        <v>99</v>
      </c>
      <c r="B71" s="9" t="s">
        <v>64</v>
      </c>
      <c r="C71" s="9" t="s">
        <v>77</v>
      </c>
      <c r="D71" s="9" t="s">
        <v>175</v>
      </c>
      <c r="E71" s="9">
        <v>0.22213731219671354</v>
      </c>
    </row>
    <row r="72" spans="1:5" ht="24.75" x14ac:dyDescent="0.25">
      <c r="A72" s="9" t="s">
        <v>99</v>
      </c>
      <c r="B72" s="9" t="s">
        <v>64</v>
      </c>
      <c r="C72" s="9" t="s">
        <v>77</v>
      </c>
      <c r="D72" s="9" t="s">
        <v>176</v>
      </c>
      <c r="E72" s="9">
        <v>8.0048602248904057</v>
      </c>
    </row>
    <row r="73" spans="1:5" ht="24.75" x14ac:dyDescent="0.25">
      <c r="A73" s="9" t="s">
        <v>99</v>
      </c>
      <c r="B73" s="9" t="s">
        <v>64</v>
      </c>
      <c r="C73" s="9" t="s">
        <v>77</v>
      </c>
      <c r="D73" s="9" t="s">
        <v>177</v>
      </c>
      <c r="E73" s="9">
        <v>4.085005806296083</v>
      </c>
    </row>
    <row r="74" spans="1:5" ht="24.75" x14ac:dyDescent="0.25">
      <c r="A74" s="9" t="s">
        <v>99</v>
      </c>
      <c r="B74" s="9" t="s">
        <v>64</v>
      </c>
      <c r="C74" s="9" t="s">
        <v>77</v>
      </c>
      <c r="D74" s="9" t="s">
        <v>178</v>
      </c>
      <c r="E74" s="9">
        <v>0.45657699064299334</v>
      </c>
    </row>
    <row r="75" spans="1:5" ht="24.75" x14ac:dyDescent="0.25">
      <c r="A75" s="9" t="s">
        <v>99</v>
      </c>
      <c r="B75" s="9" t="s">
        <v>64</v>
      </c>
      <c r="C75" s="9" t="s">
        <v>77</v>
      </c>
      <c r="D75" s="9" t="s">
        <v>179</v>
      </c>
      <c r="E75" s="9">
        <v>1.2466886392016119</v>
      </c>
    </row>
    <row r="76" spans="1:5" ht="24.75" x14ac:dyDescent="0.25">
      <c r="A76" s="9" t="s">
        <v>99</v>
      </c>
      <c r="B76" s="9" t="s">
        <v>64</v>
      </c>
      <c r="C76" s="9" t="s">
        <v>77</v>
      </c>
      <c r="D76" s="9" t="s">
        <v>180</v>
      </c>
      <c r="E76" s="9">
        <v>0.47360002039114996</v>
      </c>
    </row>
    <row r="77" spans="1:5" ht="24.75" x14ac:dyDescent="0.25">
      <c r="A77" s="9" t="s">
        <v>99</v>
      </c>
      <c r="B77" s="9" t="s">
        <v>64</v>
      </c>
      <c r="C77" s="9" t="s">
        <v>77</v>
      </c>
      <c r="D77" s="9" t="s">
        <v>181</v>
      </c>
      <c r="E77" s="9">
        <v>4.0896001760803538</v>
      </c>
    </row>
    <row r="78" spans="1:5" ht="24.75" x14ac:dyDescent="0.25">
      <c r="A78" s="9" t="s">
        <v>99</v>
      </c>
      <c r="B78" s="9" t="s">
        <v>64</v>
      </c>
      <c r="C78" s="9" t="s">
        <v>77</v>
      </c>
      <c r="D78" s="9" t="s">
        <v>182</v>
      </c>
      <c r="E78" s="9">
        <v>7.753600333836224</v>
      </c>
    </row>
    <row r="79" spans="1:5" ht="24.75" x14ac:dyDescent="0.25">
      <c r="A79" s="9" t="s">
        <v>99</v>
      </c>
      <c r="B79" s="9" t="s">
        <v>64</v>
      </c>
      <c r="C79" s="9" t="s">
        <v>77</v>
      </c>
      <c r="D79" s="9" t="s">
        <v>183</v>
      </c>
      <c r="E79" s="9">
        <v>0.9520000409889694</v>
      </c>
    </row>
    <row r="80" spans="1:5" ht="24.75" x14ac:dyDescent="0.25">
      <c r="A80" s="9" t="s">
        <v>99</v>
      </c>
      <c r="B80" s="9" t="s">
        <v>64</v>
      </c>
      <c r="C80" s="9" t="s">
        <v>77</v>
      </c>
      <c r="D80" s="9" t="s">
        <v>184</v>
      </c>
      <c r="E80" s="9">
        <v>0.566400024386715</v>
      </c>
    </row>
    <row r="81" spans="1:5" ht="24.75" x14ac:dyDescent="0.25">
      <c r="A81" s="9" t="s">
        <v>99</v>
      </c>
      <c r="B81" s="9" t="s">
        <v>64</v>
      </c>
      <c r="C81" s="9" t="s">
        <v>77</v>
      </c>
      <c r="D81" s="9" t="s">
        <v>185</v>
      </c>
      <c r="E81" s="9">
        <v>0.55360002383560558</v>
      </c>
    </row>
    <row r="82" spans="1:5" ht="24.75" x14ac:dyDescent="0.25">
      <c r="A82" s="9" t="s">
        <v>99</v>
      </c>
      <c r="B82" s="9" t="s">
        <v>64</v>
      </c>
      <c r="C82" s="9" t="s">
        <v>77</v>
      </c>
      <c r="D82" s="9" t="s">
        <v>186</v>
      </c>
      <c r="E82" s="9">
        <v>4.800000206667028E-2</v>
      </c>
    </row>
    <row r="83" spans="1:5" x14ac:dyDescent="0.25">
      <c r="A83" s="1" t="s">
        <v>57</v>
      </c>
      <c r="B83" s="1" t="s">
        <v>57</v>
      </c>
      <c r="C83" s="1">
        <f>SUBTOTAL(103,Elements15_41[Elemento])</f>
        <v>76</v>
      </c>
      <c r="D83" s="1" t="s">
        <v>57</v>
      </c>
      <c r="E83" s="1">
        <f>SUBTOTAL(109,Elements15_41[Totais:])</f>
        <v>184.13784492947201</v>
      </c>
    </row>
  </sheetData>
  <mergeCells count="3">
    <mergeCell ref="A1:E2"/>
    <mergeCell ref="A4:E4"/>
    <mergeCell ref="A5:E5"/>
  </mergeCells>
  <hyperlinks>
    <hyperlink ref="A1" location="'15.4'!A1" display="PROTEÇÃO MECÂNICA DE SUPERFÍCIE VERTICAL COM ARGAMASSA DE CIMENTO E AREIA, TRAÇO 1:3, E=2CM. AF_09/2023" xr:uid="{00000000-0004-0000-0D00-000000000000}"/>
    <hyperlink ref="B1" location="'15.4'!A1" display="PROTEÇÃO MECÂNICA DE SUPERFÍCIE VERTICAL COM ARGAMASSA DE CIMENTO E AREIA, TRAÇO 1:3, E=2CM. AF_09/2023" xr:uid="{00000000-0004-0000-0D00-000001000000}"/>
    <hyperlink ref="C1" location="'15.4'!A1" display="PROTEÇÃO MECÂNICA DE SUPERFÍCIE VERTICAL COM ARGAMASSA DE CIMENTO E AREIA, TRAÇO 1:3, E=2CM. AF_09/2023" xr:uid="{00000000-0004-0000-0D00-000002000000}"/>
    <hyperlink ref="D1" location="'15.4'!A1" display="PROTEÇÃO MECÂNICA DE SUPERFÍCIE VERTICAL COM ARGAMASSA DE CIMENTO E AREIA, TRAÇO 1:3, E=2CM. AF_09/2023" xr:uid="{00000000-0004-0000-0D00-000003000000}"/>
    <hyperlink ref="E1" location="'15.4'!A1" display="PROTEÇÃO MECÂNICA DE SUPERFÍCIE VERTICAL COM ARGAMASSA DE CIMENTO E AREIA, TRAÇO 1:3, E=2CM. AF_09/2023" xr:uid="{00000000-0004-0000-0D00-000004000000}"/>
    <hyperlink ref="A2" location="'15.4'!A1" display="PROTEÇÃO MECÂNICA DE SUPERFÍCIE VERTICAL COM ARGAMASSA DE CIMENTO E AREIA, TRAÇO 1:3, E=2CM. AF_09/2023" xr:uid="{00000000-0004-0000-0D00-000005000000}"/>
    <hyperlink ref="B2" location="'15.4'!A1" display="PROTEÇÃO MECÂNICA DE SUPERFÍCIE VERTICAL COM ARGAMASSA DE CIMENTO E AREIA, TRAÇO 1:3, E=2CM. AF_09/2023" xr:uid="{00000000-0004-0000-0D00-000006000000}"/>
    <hyperlink ref="C2" location="'15.4'!A1" display="PROTEÇÃO MECÂNICA DE SUPERFÍCIE VERTICAL COM ARGAMASSA DE CIMENTO E AREIA, TRAÇO 1:3, E=2CM. AF_09/2023" xr:uid="{00000000-0004-0000-0D00-000007000000}"/>
    <hyperlink ref="D2" location="'15.4'!A1" display="PROTEÇÃO MECÂNICA DE SUPERFÍCIE VERTICAL COM ARGAMASSA DE CIMENTO E AREIA, TRAÇO 1:3, E=2CM. AF_09/2023" xr:uid="{00000000-0004-0000-0D00-000008000000}"/>
    <hyperlink ref="E2" location="'15.4'!A1" display="PROTEÇÃO MECÂNICA DE SUPERFÍCIE VERTICAL COM ARGAMASSA DE CIMENTO E AREIA, TRAÇO 1:3, E=2CM. AF_09/2023" xr:uid="{00000000-0004-0000-0D00-000009000000}"/>
    <hyperlink ref="A4" location="'15.4'!A1" display="Paredes (Área)" xr:uid="{00000000-0004-0000-0D00-00000A000000}"/>
    <hyperlink ref="B4" location="'15.4'!A1" display="Paredes (Área)" xr:uid="{00000000-0004-0000-0D00-00000B000000}"/>
    <hyperlink ref="C4" location="'15.4'!A1" display="Paredes (Área)" xr:uid="{00000000-0004-0000-0D00-00000C000000}"/>
    <hyperlink ref="D4" location="'15.4'!A1" display="Paredes (Área)" xr:uid="{00000000-0004-0000-0D00-00000D000000}"/>
    <hyperlink ref="E4" location="'15.4'!A1" display="Paredes (Área)" xr:uid="{00000000-0004-0000-0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33</v>
      </c>
      <c r="B1" s="21" t="s">
        <v>33</v>
      </c>
      <c r="C1" s="21" t="s">
        <v>33</v>
      </c>
      <c r="D1" s="21" t="s">
        <v>33</v>
      </c>
      <c r="E1" s="21" t="s">
        <v>33</v>
      </c>
    </row>
    <row r="2" spans="1:5" x14ac:dyDescent="0.25">
      <c r="A2" s="21" t="s">
        <v>33</v>
      </c>
      <c r="B2" s="21" t="s">
        <v>33</v>
      </c>
      <c r="C2" s="21" t="s">
        <v>33</v>
      </c>
      <c r="D2" s="21" t="s">
        <v>33</v>
      </c>
      <c r="E2" s="21" t="s">
        <v>33</v>
      </c>
    </row>
    <row r="4" spans="1:5" x14ac:dyDescent="0.25">
      <c r="A4" s="16" t="s">
        <v>78</v>
      </c>
      <c r="B4" s="16" t="s">
        <v>78</v>
      </c>
      <c r="C4" s="16" t="s">
        <v>78</v>
      </c>
      <c r="D4" s="16" t="s">
        <v>78</v>
      </c>
      <c r="E4" s="16" t="s">
        <v>78</v>
      </c>
    </row>
    <row r="5" spans="1:5" x14ac:dyDescent="0.25">
      <c r="A5" s="22" t="s">
        <v>57</v>
      </c>
      <c r="B5" s="22" t="s">
        <v>57</v>
      </c>
      <c r="C5" s="22" t="s">
        <v>57</v>
      </c>
      <c r="D5" s="22" t="s">
        <v>57</v>
      </c>
      <c r="E5" s="22" t="s">
        <v>57</v>
      </c>
    </row>
    <row r="6" spans="1:5" x14ac:dyDescent="0.25">
      <c r="A6" s="8" t="s">
        <v>94</v>
      </c>
      <c r="B6" s="8" t="s">
        <v>95</v>
      </c>
      <c r="C6" s="8" t="s">
        <v>96</v>
      </c>
      <c r="D6" s="8" t="s">
        <v>97</v>
      </c>
      <c r="E6" s="8" t="s">
        <v>98</v>
      </c>
    </row>
    <row r="7" spans="1:5" ht="24.75" x14ac:dyDescent="0.25">
      <c r="A7" s="9" t="s">
        <v>99</v>
      </c>
      <c r="B7" s="9" t="s">
        <v>64</v>
      </c>
      <c r="C7" s="9" t="s">
        <v>187</v>
      </c>
      <c r="D7" s="9" t="s">
        <v>188</v>
      </c>
      <c r="E7" s="9">
        <v>35.247165432758919</v>
      </c>
    </row>
    <row r="8" spans="1:5" ht="24.75" x14ac:dyDescent="0.25">
      <c r="A8" s="9" t="s">
        <v>99</v>
      </c>
      <c r="B8" s="9" t="s">
        <v>64</v>
      </c>
      <c r="C8" s="9" t="s">
        <v>187</v>
      </c>
      <c r="D8" s="9" t="s">
        <v>189</v>
      </c>
      <c r="E8" s="9">
        <v>5.2212576286382255</v>
      </c>
    </row>
    <row r="9" spans="1:5" ht="24.75" x14ac:dyDescent="0.25">
      <c r="A9" s="9" t="s">
        <v>99</v>
      </c>
      <c r="B9" s="9" t="s">
        <v>64</v>
      </c>
      <c r="C9" s="9" t="s">
        <v>187</v>
      </c>
      <c r="D9" s="9" t="s">
        <v>190</v>
      </c>
      <c r="E9" s="9">
        <v>2.5547839458710819</v>
      </c>
    </row>
    <row r="10" spans="1:5" ht="24.75" x14ac:dyDescent="0.25">
      <c r="A10" s="9" t="s">
        <v>99</v>
      </c>
      <c r="B10" s="9" t="s">
        <v>64</v>
      </c>
      <c r="C10" s="9" t="s">
        <v>187</v>
      </c>
      <c r="D10" s="9" t="s">
        <v>191</v>
      </c>
      <c r="E10" s="9">
        <v>2.7831289566483304</v>
      </c>
    </row>
    <row r="11" spans="1:5" ht="24.75" x14ac:dyDescent="0.25">
      <c r="A11" s="9" t="s">
        <v>99</v>
      </c>
      <c r="B11" s="9" t="s">
        <v>64</v>
      </c>
      <c r="C11" s="9" t="s">
        <v>187</v>
      </c>
      <c r="D11" s="9" t="s">
        <v>192</v>
      </c>
      <c r="E11" s="9">
        <v>11.234692570859112</v>
      </c>
    </row>
    <row r="12" spans="1:5" ht="24.75" x14ac:dyDescent="0.25">
      <c r="A12" s="9" t="s">
        <v>99</v>
      </c>
      <c r="B12" s="9" t="s">
        <v>64</v>
      </c>
      <c r="C12" s="9" t="s">
        <v>187</v>
      </c>
      <c r="D12" s="9" t="s">
        <v>193</v>
      </c>
      <c r="E12" s="9">
        <v>14.847429714898116</v>
      </c>
    </row>
    <row r="13" spans="1:5" ht="24.75" x14ac:dyDescent="0.25">
      <c r="A13" s="9" t="s">
        <v>99</v>
      </c>
      <c r="B13" s="9" t="s">
        <v>64</v>
      </c>
      <c r="C13" s="9" t="s">
        <v>187</v>
      </c>
      <c r="D13" s="9" t="s">
        <v>194</v>
      </c>
      <c r="E13" s="9">
        <v>2.9639543131022008</v>
      </c>
    </row>
    <row r="14" spans="1:5" x14ac:dyDescent="0.25">
      <c r="A14" s="1" t="s">
        <v>57</v>
      </c>
      <c r="B14" s="1" t="s">
        <v>57</v>
      </c>
      <c r="C14" s="1">
        <f>SUBTOTAL(103,Elements15_51[Elemento])</f>
        <v>7</v>
      </c>
      <c r="D14" s="1" t="s">
        <v>57</v>
      </c>
      <c r="E14" s="1">
        <f>SUBTOTAL(109,Elements15_51[Totais:])</f>
        <v>74.852412562775996</v>
      </c>
    </row>
    <row r="17" spans="1:5" x14ac:dyDescent="0.25">
      <c r="A17" s="21" t="s">
        <v>33</v>
      </c>
      <c r="B17" s="21" t="s">
        <v>33</v>
      </c>
      <c r="C17" s="21" t="s">
        <v>33</v>
      </c>
      <c r="D17" s="21" t="s">
        <v>33</v>
      </c>
      <c r="E17" s="21" t="s">
        <v>33</v>
      </c>
    </row>
    <row r="18" spans="1:5" x14ac:dyDescent="0.25">
      <c r="A18" s="21" t="s">
        <v>33</v>
      </c>
      <c r="B18" s="21" t="s">
        <v>33</v>
      </c>
      <c r="C18" s="21" t="s">
        <v>33</v>
      </c>
      <c r="D18" s="21" t="s">
        <v>33</v>
      </c>
      <c r="E18" s="21" t="s">
        <v>33</v>
      </c>
    </row>
    <row r="20" spans="1:5" x14ac:dyDescent="0.25">
      <c r="A20" s="16" t="s">
        <v>79</v>
      </c>
      <c r="B20" s="16" t="s">
        <v>79</v>
      </c>
      <c r="C20" s="16" t="s">
        <v>79</v>
      </c>
      <c r="D20" s="16" t="s">
        <v>79</v>
      </c>
      <c r="E20" s="16" t="s">
        <v>79</v>
      </c>
    </row>
    <row r="21" spans="1:5" x14ac:dyDescent="0.25">
      <c r="A21" s="22" t="s">
        <v>57</v>
      </c>
      <c r="B21" s="22" t="s">
        <v>57</v>
      </c>
      <c r="C21" s="22" t="s">
        <v>57</v>
      </c>
      <c r="D21" s="22" t="s">
        <v>57</v>
      </c>
      <c r="E21" s="22" t="s">
        <v>57</v>
      </c>
    </row>
    <row r="22" spans="1:5" x14ac:dyDescent="0.25">
      <c r="A22" s="8" t="s">
        <v>94</v>
      </c>
      <c r="B22" s="8" t="s">
        <v>95</v>
      </c>
      <c r="C22" s="8" t="s">
        <v>96</v>
      </c>
      <c r="D22" s="8" t="s">
        <v>97</v>
      </c>
      <c r="E22" s="8" t="s">
        <v>98</v>
      </c>
    </row>
    <row r="23" spans="1:5" ht="24.75" x14ac:dyDescent="0.25">
      <c r="A23" s="9" t="s">
        <v>99</v>
      </c>
      <c r="B23" s="9" t="s">
        <v>64</v>
      </c>
      <c r="C23" s="9" t="s">
        <v>83</v>
      </c>
      <c r="D23" s="9" t="s">
        <v>195</v>
      </c>
      <c r="E23" s="9">
        <v>2.4850001069932697</v>
      </c>
    </row>
    <row r="24" spans="1:5" x14ac:dyDescent="0.25">
      <c r="A24" s="1" t="s">
        <v>57</v>
      </c>
      <c r="B24" s="1" t="s">
        <v>57</v>
      </c>
      <c r="C24" s="1">
        <f>SUBTOTAL(103,Elements15_52[Elemento])</f>
        <v>1</v>
      </c>
      <c r="D24" s="1" t="s">
        <v>57</v>
      </c>
      <c r="E24" s="1">
        <f>SUBTOTAL(109,Elements15_52[Totais:])</f>
        <v>2.4850001069932697</v>
      </c>
    </row>
  </sheetData>
  <mergeCells count="6">
    <mergeCell ref="A21:E21"/>
    <mergeCell ref="A1:E2"/>
    <mergeCell ref="A4:E4"/>
    <mergeCell ref="A5:E5"/>
    <mergeCell ref="A17:E18"/>
    <mergeCell ref="A20:E20"/>
  </mergeCells>
  <hyperlinks>
    <hyperlink ref="A1" location="'15.5'!A1" display="ESPELHO OU CHAPIM EM GRANITO CINZA ANDORINHA,20X2CM,POLIDO,A SSENTADO COMO NO ITEM 13.348.0010 CARGOS SOCIAIS GOS SOCIAIS" xr:uid="{00000000-0004-0000-0E00-000000000000}"/>
    <hyperlink ref="B1" location="'15.5'!A1" display="ESPELHO OU CHAPIM EM GRANITO CINZA ANDORINHA,20X2CM,POLIDO,A SSENTADO COMO NO ITEM 13.348.0010 CARGOS SOCIAIS GOS SOCIAIS" xr:uid="{00000000-0004-0000-0E00-000001000000}"/>
    <hyperlink ref="C1" location="'15.5'!A1" display="ESPELHO OU CHAPIM EM GRANITO CINZA ANDORINHA,20X2CM,POLIDO,A SSENTADO COMO NO ITEM 13.348.0010 CARGOS SOCIAIS GOS SOCIAIS" xr:uid="{00000000-0004-0000-0E00-000002000000}"/>
    <hyperlink ref="D1" location="'15.5'!A1" display="ESPELHO OU CHAPIM EM GRANITO CINZA ANDORINHA,20X2CM,POLIDO,A SSENTADO COMO NO ITEM 13.348.0010 CARGOS SOCIAIS GOS SOCIAIS" xr:uid="{00000000-0004-0000-0E00-000003000000}"/>
    <hyperlink ref="E1" location="'15.5'!A1" display="ESPELHO OU CHAPIM EM GRANITO CINZA ANDORINHA,20X2CM,POLIDO,A SSENTADO COMO NO ITEM 13.348.0010 CARGOS SOCIAIS GOS SOCIAIS" xr:uid="{00000000-0004-0000-0E00-000004000000}"/>
    <hyperlink ref="A2" location="'15.5'!A1" display="ESPELHO OU CHAPIM EM GRANITO CINZA ANDORINHA,20X2CM,POLIDO,A SSENTADO COMO NO ITEM 13.348.0010 CARGOS SOCIAIS GOS SOCIAIS" xr:uid="{00000000-0004-0000-0E00-000005000000}"/>
    <hyperlink ref="B2" location="'15.5'!A1" display="ESPELHO OU CHAPIM EM GRANITO CINZA ANDORINHA,20X2CM,POLIDO,A SSENTADO COMO NO ITEM 13.348.0010 CARGOS SOCIAIS GOS SOCIAIS" xr:uid="{00000000-0004-0000-0E00-000006000000}"/>
    <hyperlink ref="C2" location="'15.5'!A1" display="ESPELHO OU CHAPIM EM GRANITO CINZA ANDORINHA,20X2CM,POLIDO,A SSENTADO COMO NO ITEM 13.348.0010 CARGOS SOCIAIS GOS SOCIAIS" xr:uid="{00000000-0004-0000-0E00-000007000000}"/>
    <hyperlink ref="D2" location="'15.5'!A1" display="ESPELHO OU CHAPIM EM GRANITO CINZA ANDORINHA,20X2CM,POLIDO,A SSENTADO COMO NO ITEM 13.348.0010 CARGOS SOCIAIS GOS SOCIAIS" xr:uid="{00000000-0004-0000-0E00-000008000000}"/>
    <hyperlink ref="E2" location="'15.5'!A1" display="ESPELHO OU CHAPIM EM GRANITO CINZA ANDORINHA,20X2CM,POLIDO,A SSENTADO COMO NO ITEM 13.348.0010 CARGOS SOCIAIS GOS SOCIAIS" xr:uid="{00000000-0004-0000-0E00-000009000000}"/>
    <hyperlink ref="A4" location="'15.5'!A1" display="Pisos (BE-MT-PE-PINGADEIRA - GRANITO-CINZA-ANDORINHA-2cm)" xr:uid="{00000000-0004-0000-0E00-00000A000000}"/>
    <hyperlink ref="B4" location="'15.5'!A1" display="Pisos (BE-MT-PE-PINGADEIRA - GRANITO-CINZA-ANDORINHA-2cm)" xr:uid="{00000000-0004-0000-0E00-00000B000000}"/>
    <hyperlink ref="C4" location="'15.5'!A1" display="Pisos (BE-MT-PE-PINGADEIRA - GRANITO-CINZA-ANDORINHA-2cm)" xr:uid="{00000000-0004-0000-0E00-00000C000000}"/>
    <hyperlink ref="D4" location="'15.5'!A1" display="Pisos (BE-MT-PE-PINGADEIRA - GRANITO-CINZA-ANDORINHA-2cm)" xr:uid="{00000000-0004-0000-0E00-00000D000000}"/>
    <hyperlink ref="E4" location="'15.5'!A1" display="Pisos (BE-MT-PE-PINGADEIRA - GRANITO-CINZA-ANDORINHA-2cm)" xr:uid="{00000000-0004-0000-0E00-00000E000000}"/>
    <hyperlink ref="A17" location="'15.5'!A1" display="ESPELHO OU CHAPIM EM GRANITO CINZA ANDORINHA,20X2CM,POLIDO,A SSENTADO COMO NO ITEM 13.348.0010 CARGOS SOCIAIS GOS SOCIAIS" xr:uid="{00000000-0004-0000-0E00-00000F000000}"/>
    <hyperlink ref="B17" location="'15.5'!A1" display="ESPELHO OU CHAPIM EM GRANITO CINZA ANDORINHA,20X2CM,POLIDO,A SSENTADO COMO NO ITEM 13.348.0010 CARGOS SOCIAIS GOS SOCIAIS" xr:uid="{00000000-0004-0000-0E00-000010000000}"/>
    <hyperlink ref="C17" location="'15.5'!A1" display="ESPELHO OU CHAPIM EM GRANITO CINZA ANDORINHA,20X2CM,POLIDO,A SSENTADO COMO NO ITEM 13.348.0010 CARGOS SOCIAIS GOS SOCIAIS" xr:uid="{00000000-0004-0000-0E00-000011000000}"/>
    <hyperlink ref="D17" location="'15.5'!A1" display="ESPELHO OU CHAPIM EM GRANITO CINZA ANDORINHA,20X2CM,POLIDO,A SSENTADO COMO NO ITEM 13.348.0010 CARGOS SOCIAIS GOS SOCIAIS" xr:uid="{00000000-0004-0000-0E00-000012000000}"/>
    <hyperlink ref="E17" location="'15.5'!A1" display="ESPELHO OU CHAPIM EM GRANITO CINZA ANDORINHA,20X2CM,POLIDO,A SSENTADO COMO NO ITEM 13.348.0010 CARGOS SOCIAIS GOS SOCIAIS" xr:uid="{00000000-0004-0000-0E00-000013000000}"/>
    <hyperlink ref="A18" location="'15.5'!A1" display="ESPELHO OU CHAPIM EM GRANITO CINZA ANDORINHA,20X2CM,POLIDO,A SSENTADO COMO NO ITEM 13.348.0010 CARGOS SOCIAIS GOS SOCIAIS" xr:uid="{00000000-0004-0000-0E00-000014000000}"/>
    <hyperlink ref="B18" location="'15.5'!A1" display="ESPELHO OU CHAPIM EM GRANITO CINZA ANDORINHA,20X2CM,POLIDO,A SSENTADO COMO NO ITEM 13.348.0010 CARGOS SOCIAIS GOS SOCIAIS" xr:uid="{00000000-0004-0000-0E00-000015000000}"/>
    <hyperlink ref="C18" location="'15.5'!A1" display="ESPELHO OU CHAPIM EM GRANITO CINZA ANDORINHA,20X2CM,POLIDO,A SSENTADO COMO NO ITEM 13.348.0010 CARGOS SOCIAIS GOS SOCIAIS" xr:uid="{00000000-0004-0000-0E00-000016000000}"/>
    <hyperlink ref="D18" location="'15.5'!A1" display="ESPELHO OU CHAPIM EM GRANITO CINZA ANDORINHA,20X2CM,POLIDO,A SSENTADO COMO NO ITEM 13.348.0010 CARGOS SOCIAIS GOS SOCIAIS" xr:uid="{00000000-0004-0000-0E00-000017000000}"/>
    <hyperlink ref="E18" location="'15.5'!A1" display="ESPELHO OU CHAPIM EM GRANITO CINZA ANDORINHA,20X2CM,POLIDO,A SSENTADO COMO NO ITEM 13.348.0010 CARGOS SOCIAIS GOS SOCIAIS" xr:uid="{00000000-0004-0000-0E00-000018000000}"/>
    <hyperlink ref="A20" location="'15.5'!A1" display="Pisos (Área mão de obra)" xr:uid="{00000000-0004-0000-0E00-000019000000}"/>
    <hyperlink ref="B20" location="'15.5'!A1" display="Pisos (Área mão de obra)" xr:uid="{00000000-0004-0000-0E00-00001A000000}"/>
    <hyperlink ref="C20" location="'15.5'!A1" display="Pisos (Área mão de obra)" xr:uid="{00000000-0004-0000-0E00-00001B000000}"/>
    <hyperlink ref="D20" location="'15.5'!A1" display="Pisos (Área mão de obra)" xr:uid="{00000000-0004-0000-0E00-00001C000000}"/>
    <hyperlink ref="E20" location="'15.5'!A1" display="Pisos (Área mão de obra)" xr:uid="{00000000-0004-0000-0E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38</v>
      </c>
      <c r="B1" s="21" t="s">
        <v>38</v>
      </c>
      <c r="C1" s="21" t="s">
        <v>38</v>
      </c>
      <c r="D1" s="21" t="s">
        <v>38</v>
      </c>
      <c r="E1" s="21" t="s">
        <v>38</v>
      </c>
    </row>
    <row r="2" spans="1:5" x14ac:dyDescent="0.25">
      <c r="A2" s="23" t="s">
        <v>38</v>
      </c>
      <c r="B2" s="23" t="s">
        <v>38</v>
      </c>
      <c r="C2" s="23" t="s">
        <v>38</v>
      </c>
      <c r="D2" s="23" t="s">
        <v>38</v>
      </c>
      <c r="E2" s="23" t="s">
        <v>38</v>
      </c>
    </row>
    <row r="4" spans="1:5" x14ac:dyDescent="0.25">
      <c r="A4" s="24" t="s">
        <v>74</v>
      </c>
      <c r="B4" s="24" t="s">
        <v>74</v>
      </c>
      <c r="C4" s="24" t="s">
        <v>74</v>
      </c>
      <c r="D4" s="24" t="s">
        <v>74</v>
      </c>
      <c r="E4" s="24" t="s">
        <v>74</v>
      </c>
    </row>
    <row r="5" spans="1:5" x14ac:dyDescent="0.25">
      <c r="A5" s="25" t="s">
        <v>70</v>
      </c>
      <c r="B5" s="25" t="s">
        <v>70</v>
      </c>
      <c r="C5" s="25" t="s">
        <v>70</v>
      </c>
      <c r="D5" s="25" t="s">
        <v>70</v>
      </c>
      <c r="E5" s="25" t="s">
        <v>70</v>
      </c>
    </row>
    <row r="6" spans="1:5" x14ac:dyDescent="0.25">
      <c r="A6" s="25" t="s">
        <v>102</v>
      </c>
      <c r="B6" s="25" t="s">
        <v>102</v>
      </c>
      <c r="C6" s="25" t="s">
        <v>102</v>
      </c>
      <c r="D6" s="25" t="s">
        <v>102</v>
      </c>
      <c r="E6" s="25" t="s">
        <v>102</v>
      </c>
    </row>
    <row r="9" spans="1:5" x14ac:dyDescent="0.25">
      <c r="A9" s="21" t="s">
        <v>38</v>
      </c>
      <c r="B9" s="21" t="s">
        <v>38</v>
      </c>
      <c r="C9" s="21" t="s">
        <v>38</v>
      </c>
      <c r="D9" s="21" t="s">
        <v>38</v>
      </c>
      <c r="E9" s="21" t="s">
        <v>38</v>
      </c>
    </row>
    <row r="10" spans="1:5" x14ac:dyDescent="0.25">
      <c r="A10" s="23" t="s">
        <v>38</v>
      </c>
      <c r="B10" s="23" t="s">
        <v>38</v>
      </c>
      <c r="C10" s="23" t="s">
        <v>38</v>
      </c>
      <c r="D10" s="23" t="s">
        <v>38</v>
      </c>
      <c r="E10" s="23" t="s">
        <v>38</v>
      </c>
    </row>
    <row r="12" spans="1:5" x14ac:dyDescent="0.25">
      <c r="A12" s="24" t="s">
        <v>84</v>
      </c>
      <c r="B12" s="24" t="s">
        <v>84</v>
      </c>
      <c r="C12" s="24" t="s">
        <v>84</v>
      </c>
      <c r="D12" s="24" t="s">
        <v>84</v>
      </c>
      <c r="E12" s="24" t="s">
        <v>84</v>
      </c>
    </row>
    <row r="13" spans="1:5" x14ac:dyDescent="0.25">
      <c r="A13" s="25" t="s">
        <v>70</v>
      </c>
      <c r="B13" s="25" t="s">
        <v>70</v>
      </c>
      <c r="C13" s="25" t="s">
        <v>70</v>
      </c>
      <c r="D13" s="25" t="s">
        <v>70</v>
      </c>
      <c r="E13" s="25" t="s">
        <v>70</v>
      </c>
    </row>
    <row r="14" spans="1:5" x14ac:dyDescent="0.25">
      <c r="A14" s="25" t="s">
        <v>102</v>
      </c>
      <c r="B14" s="25" t="s">
        <v>102</v>
      </c>
      <c r="C14" s="25" t="s">
        <v>102</v>
      </c>
      <c r="D14" s="25" t="s">
        <v>102</v>
      </c>
      <c r="E14" s="25" t="s">
        <v>102</v>
      </c>
    </row>
  </sheetData>
  <mergeCells count="8">
    <mergeCell ref="A12:E12"/>
    <mergeCell ref="A13:E13"/>
    <mergeCell ref="A14:E14"/>
    <mergeCell ref="A1:E2"/>
    <mergeCell ref="A4:E4"/>
    <mergeCell ref="A5:E5"/>
    <mergeCell ref="A6:E6"/>
    <mergeCell ref="A9:E10"/>
  </mergeCells>
  <hyperlinks>
    <hyperlink ref="A1" location="'15.6'!A1" display="VEU DE POLIESTER NAO TECIDO.FORNECIMENTO E COLOCACAO GOS SOCIAIS" xr:uid="{00000000-0004-0000-0F00-000000000000}"/>
    <hyperlink ref="B1" location="'15.6'!A1" display="VEU DE POLIESTER NAO TECIDO.FORNECIMENTO E COLOCACAO GOS SOCIAIS" xr:uid="{00000000-0004-0000-0F00-000001000000}"/>
    <hyperlink ref="C1" location="'15.6'!A1" display="VEU DE POLIESTER NAO TECIDO.FORNECIMENTO E COLOCACAO GOS SOCIAIS" xr:uid="{00000000-0004-0000-0F00-000002000000}"/>
    <hyperlink ref="D1" location="'15.6'!A1" display="VEU DE POLIESTER NAO TECIDO.FORNECIMENTO E COLOCACAO GOS SOCIAIS" xr:uid="{00000000-0004-0000-0F00-000003000000}"/>
    <hyperlink ref="E1" location="'15.6'!A1" display="VEU DE POLIESTER NAO TECIDO.FORNECIMENTO E COLOCACAO GOS SOCIAIS" xr:uid="{00000000-0004-0000-0F00-000004000000}"/>
    <hyperlink ref="A2" location="'15.6'!A1" display="VEU DE POLIESTER NAO TECIDO.FORNECIMENTO E COLOCACAO GOS SOCIAIS" xr:uid="{00000000-0004-0000-0F00-000005000000}"/>
    <hyperlink ref="B2" location="'15.6'!A1" display="VEU DE POLIESTER NAO TECIDO.FORNECIMENTO E COLOCACAO GOS SOCIAIS" xr:uid="{00000000-0004-0000-0F00-000006000000}"/>
    <hyperlink ref="C2" location="'15.6'!A1" display="VEU DE POLIESTER NAO TECIDO.FORNECIMENTO E COLOCACAO GOS SOCIAIS" xr:uid="{00000000-0004-0000-0F00-000007000000}"/>
    <hyperlink ref="D2" location="'15.6'!A1" display="VEU DE POLIESTER NAO TECIDO.FORNECIMENTO E COLOCACAO GOS SOCIAIS" xr:uid="{00000000-0004-0000-0F00-000008000000}"/>
    <hyperlink ref="E2" location="'15.6'!A1" display="VEU DE POLIESTER NAO TECIDO.FORNECIMENTO E COLOCACAO GOS SOCIAIS" xr:uid="{00000000-0004-0000-0F00-000009000000}"/>
    <hyperlink ref="A4" location="'15.6'!A1" display="Pisos (Área)" xr:uid="{00000000-0004-0000-0F00-00000A000000}"/>
    <hyperlink ref="B4" location="'15.6'!A1" display="Pisos (Área)" xr:uid="{00000000-0004-0000-0F00-00000B000000}"/>
    <hyperlink ref="C4" location="'15.6'!A1" display="Pisos (Área)" xr:uid="{00000000-0004-0000-0F00-00000C000000}"/>
    <hyperlink ref="D4" location="'15.6'!A1" display="Pisos (Área)" xr:uid="{00000000-0004-0000-0F00-00000D000000}"/>
    <hyperlink ref="E4" location="'15.6'!A1" display="Pisos (Área)" xr:uid="{00000000-0004-0000-0F00-00000E000000}"/>
    <hyperlink ref="A9" location="'15.6'!A1" display="VEU DE POLIESTER NAO TECIDO.FORNECIMENTO E COLOCACAO GOS SOCIAIS" xr:uid="{00000000-0004-0000-0F00-00000F000000}"/>
    <hyperlink ref="B9" location="'15.6'!A1" display="VEU DE POLIESTER NAO TECIDO.FORNECIMENTO E COLOCACAO GOS SOCIAIS" xr:uid="{00000000-0004-0000-0F00-000010000000}"/>
    <hyperlink ref="C9" location="'15.6'!A1" display="VEU DE POLIESTER NAO TECIDO.FORNECIMENTO E COLOCACAO GOS SOCIAIS" xr:uid="{00000000-0004-0000-0F00-000011000000}"/>
    <hyperlink ref="D9" location="'15.6'!A1" display="VEU DE POLIESTER NAO TECIDO.FORNECIMENTO E COLOCACAO GOS SOCIAIS" xr:uid="{00000000-0004-0000-0F00-000012000000}"/>
    <hyperlink ref="E9" location="'15.6'!A1" display="VEU DE POLIESTER NAO TECIDO.FORNECIMENTO E COLOCACAO GOS SOCIAIS" xr:uid="{00000000-0004-0000-0F00-000013000000}"/>
    <hyperlink ref="A10" location="'15.6'!A1" display="VEU DE POLIESTER NAO TECIDO.FORNECIMENTO E COLOCACAO GOS SOCIAIS" xr:uid="{00000000-0004-0000-0F00-000014000000}"/>
    <hyperlink ref="B10" location="'15.6'!A1" display="VEU DE POLIESTER NAO TECIDO.FORNECIMENTO E COLOCACAO GOS SOCIAIS" xr:uid="{00000000-0004-0000-0F00-000015000000}"/>
    <hyperlink ref="C10" location="'15.6'!A1" display="VEU DE POLIESTER NAO TECIDO.FORNECIMENTO E COLOCACAO GOS SOCIAIS" xr:uid="{00000000-0004-0000-0F00-000016000000}"/>
    <hyperlink ref="D10" location="'15.6'!A1" display="VEU DE POLIESTER NAO TECIDO.FORNECIMENTO E COLOCACAO GOS SOCIAIS" xr:uid="{00000000-0004-0000-0F00-000017000000}"/>
    <hyperlink ref="E10" location="'15.6'!A1" display="VEU DE POLIESTER NAO TECIDO.FORNECIMENTO E COLOCACAO GOS SOCIAIS" xr:uid="{00000000-0004-0000-0F00-000018000000}"/>
    <hyperlink ref="A12" location="'15.6'!A1" display="Paredes" xr:uid="{00000000-0004-0000-0F00-000019000000}"/>
    <hyperlink ref="B12" location="'15.6'!A1" display="Paredes" xr:uid="{00000000-0004-0000-0F00-00001A000000}"/>
    <hyperlink ref="C12" location="'15.6'!A1" display="Paredes" xr:uid="{00000000-0004-0000-0F00-00001B000000}"/>
    <hyperlink ref="D12" location="'15.6'!A1" display="Paredes" xr:uid="{00000000-0004-0000-0F00-00001C000000}"/>
    <hyperlink ref="E12" location="'15.6'!A1" display="Paredes" xr:uid="{00000000-0004-0000-0F00-00001D000000}"/>
  </hyperlink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8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42</v>
      </c>
      <c r="B1" s="21" t="s">
        <v>42</v>
      </c>
      <c r="C1" s="21" t="s">
        <v>42</v>
      </c>
      <c r="D1" s="21" t="s">
        <v>42</v>
      </c>
      <c r="E1" s="21" t="s">
        <v>42</v>
      </c>
    </row>
    <row r="2" spans="1:5" x14ac:dyDescent="0.25">
      <c r="A2" s="21" t="s">
        <v>42</v>
      </c>
      <c r="B2" s="21" t="s">
        <v>42</v>
      </c>
      <c r="C2" s="21" t="s">
        <v>42</v>
      </c>
      <c r="D2" s="21" t="s">
        <v>42</v>
      </c>
      <c r="E2" s="21" t="s">
        <v>42</v>
      </c>
    </row>
    <row r="4" spans="1:5" x14ac:dyDescent="0.25">
      <c r="A4" s="16" t="s">
        <v>86</v>
      </c>
      <c r="B4" s="16" t="s">
        <v>86</v>
      </c>
      <c r="C4" s="16" t="s">
        <v>86</v>
      </c>
      <c r="D4" s="16" t="s">
        <v>86</v>
      </c>
      <c r="E4" s="16" t="s">
        <v>86</v>
      </c>
    </row>
    <row r="5" spans="1:5" x14ac:dyDescent="0.25">
      <c r="A5" s="22" t="s">
        <v>57</v>
      </c>
      <c r="B5" s="22" t="s">
        <v>57</v>
      </c>
      <c r="C5" s="22" t="s">
        <v>57</v>
      </c>
      <c r="D5" s="22" t="s">
        <v>57</v>
      </c>
      <c r="E5" s="22" t="s">
        <v>57</v>
      </c>
    </row>
    <row r="6" spans="1:5" x14ac:dyDescent="0.25">
      <c r="A6" s="8" t="s">
        <v>94</v>
      </c>
      <c r="B6" s="8" t="s">
        <v>95</v>
      </c>
      <c r="C6" s="8" t="s">
        <v>96</v>
      </c>
      <c r="D6" s="8" t="s">
        <v>97</v>
      </c>
      <c r="E6" s="8" t="s">
        <v>98</v>
      </c>
    </row>
    <row r="7" spans="1:5" ht="24.75" x14ac:dyDescent="0.25">
      <c r="A7" s="9" t="s">
        <v>99</v>
      </c>
      <c r="B7" s="9" t="s">
        <v>64</v>
      </c>
      <c r="C7" s="9" t="s">
        <v>89</v>
      </c>
      <c r="D7" s="9" t="s">
        <v>196</v>
      </c>
      <c r="E7" s="9">
        <v>1</v>
      </c>
    </row>
    <row r="8" spans="1:5" ht="24.75" x14ac:dyDescent="0.25">
      <c r="A8" s="9" t="s">
        <v>99</v>
      </c>
      <c r="B8" s="9" t="s">
        <v>64</v>
      </c>
      <c r="C8" s="9" t="s">
        <v>89</v>
      </c>
      <c r="D8" s="9" t="s">
        <v>197</v>
      </c>
      <c r="E8" s="9">
        <v>1</v>
      </c>
    </row>
    <row r="9" spans="1:5" ht="24.75" x14ac:dyDescent="0.25">
      <c r="A9" s="9" t="s">
        <v>99</v>
      </c>
      <c r="B9" s="9" t="s">
        <v>64</v>
      </c>
      <c r="C9" s="9" t="s">
        <v>89</v>
      </c>
      <c r="D9" s="9" t="s">
        <v>198</v>
      </c>
      <c r="E9" s="9">
        <v>1</v>
      </c>
    </row>
    <row r="10" spans="1:5" ht="24.75" x14ac:dyDescent="0.25">
      <c r="A10" s="9" t="s">
        <v>99</v>
      </c>
      <c r="B10" s="9" t="s">
        <v>64</v>
      </c>
      <c r="C10" s="9" t="s">
        <v>89</v>
      </c>
      <c r="D10" s="9" t="s">
        <v>199</v>
      </c>
      <c r="E10" s="9">
        <v>1</v>
      </c>
    </row>
    <row r="11" spans="1:5" ht="24.75" x14ac:dyDescent="0.25">
      <c r="A11" s="9" t="s">
        <v>99</v>
      </c>
      <c r="B11" s="9" t="s">
        <v>64</v>
      </c>
      <c r="C11" s="9" t="s">
        <v>89</v>
      </c>
      <c r="D11" s="9" t="s">
        <v>200</v>
      </c>
      <c r="E11" s="9">
        <v>1</v>
      </c>
    </row>
    <row r="12" spans="1:5" ht="24.75" x14ac:dyDescent="0.25">
      <c r="A12" s="9" t="s">
        <v>99</v>
      </c>
      <c r="B12" s="9" t="s">
        <v>64</v>
      </c>
      <c r="C12" s="9" t="s">
        <v>89</v>
      </c>
      <c r="D12" s="9" t="s">
        <v>201</v>
      </c>
      <c r="E12" s="9">
        <v>1</v>
      </c>
    </row>
    <row r="13" spans="1:5" ht="24.75" x14ac:dyDescent="0.25">
      <c r="A13" s="9" t="s">
        <v>99</v>
      </c>
      <c r="B13" s="9" t="s">
        <v>64</v>
      </c>
      <c r="C13" s="9" t="s">
        <v>89</v>
      </c>
      <c r="D13" s="9" t="s">
        <v>202</v>
      </c>
      <c r="E13" s="9">
        <v>1</v>
      </c>
    </row>
    <row r="14" spans="1:5" ht="24.75" x14ac:dyDescent="0.25">
      <c r="A14" s="9" t="s">
        <v>99</v>
      </c>
      <c r="B14" s="9" t="s">
        <v>64</v>
      </c>
      <c r="C14" s="9" t="s">
        <v>89</v>
      </c>
      <c r="D14" s="9" t="s">
        <v>203</v>
      </c>
      <c r="E14" s="9">
        <v>1</v>
      </c>
    </row>
    <row r="15" spans="1:5" ht="24.75" x14ac:dyDescent="0.25">
      <c r="A15" s="9" t="s">
        <v>99</v>
      </c>
      <c r="B15" s="9" t="s">
        <v>64</v>
      </c>
      <c r="C15" s="9" t="s">
        <v>89</v>
      </c>
      <c r="D15" s="9" t="s">
        <v>204</v>
      </c>
      <c r="E15" s="9">
        <v>1</v>
      </c>
    </row>
    <row r="16" spans="1:5" ht="24.75" x14ac:dyDescent="0.25">
      <c r="A16" s="9" t="s">
        <v>99</v>
      </c>
      <c r="B16" s="9" t="s">
        <v>64</v>
      </c>
      <c r="C16" s="9" t="s">
        <v>89</v>
      </c>
      <c r="D16" s="9" t="s">
        <v>205</v>
      </c>
      <c r="E16" s="9">
        <v>1</v>
      </c>
    </row>
    <row r="17" spans="1:5" ht="24.75" x14ac:dyDescent="0.25">
      <c r="A17" s="9" t="s">
        <v>99</v>
      </c>
      <c r="B17" s="9" t="s">
        <v>64</v>
      </c>
      <c r="C17" s="9" t="s">
        <v>89</v>
      </c>
      <c r="D17" s="9" t="s">
        <v>206</v>
      </c>
      <c r="E17" s="9">
        <v>1</v>
      </c>
    </row>
    <row r="18" spans="1:5" ht="24.75" x14ac:dyDescent="0.25">
      <c r="A18" s="9" t="s">
        <v>99</v>
      </c>
      <c r="B18" s="9" t="s">
        <v>64</v>
      </c>
      <c r="C18" s="9" t="s">
        <v>89</v>
      </c>
      <c r="D18" s="9" t="s">
        <v>207</v>
      </c>
      <c r="E18" s="9">
        <v>1</v>
      </c>
    </row>
    <row r="19" spans="1:5" ht="24.75" x14ac:dyDescent="0.25">
      <c r="A19" s="9" t="s">
        <v>99</v>
      </c>
      <c r="B19" s="9" t="s">
        <v>64</v>
      </c>
      <c r="C19" s="9" t="s">
        <v>89</v>
      </c>
      <c r="D19" s="9" t="s">
        <v>208</v>
      </c>
      <c r="E19" s="9">
        <v>1</v>
      </c>
    </row>
    <row r="20" spans="1:5" ht="24.75" x14ac:dyDescent="0.25">
      <c r="A20" s="9" t="s">
        <v>99</v>
      </c>
      <c r="B20" s="9" t="s">
        <v>64</v>
      </c>
      <c r="C20" s="9" t="s">
        <v>89</v>
      </c>
      <c r="D20" s="9" t="s">
        <v>209</v>
      </c>
      <c r="E20" s="9">
        <v>1</v>
      </c>
    </row>
    <row r="21" spans="1:5" ht="24.75" x14ac:dyDescent="0.25">
      <c r="A21" s="9" t="s">
        <v>99</v>
      </c>
      <c r="B21" s="9" t="s">
        <v>64</v>
      </c>
      <c r="C21" s="9" t="s">
        <v>89</v>
      </c>
      <c r="D21" s="9" t="s">
        <v>210</v>
      </c>
      <c r="E21" s="9">
        <v>1</v>
      </c>
    </row>
    <row r="22" spans="1:5" ht="24.75" x14ac:dyDescent="0.25">
      <c r="A22" s="9" t="s">
        <v>99</v>
      </c>
      <c r="B22" s="9" t="s">
        <v>64</v>
      </c>
      <c r="C22" s="9" t="s">
        <v>89</v>
      </c>
      <c r="D22" s="9" t="s">
        <v>211</v>
      </c>
      <c r="E22" s="9">
        <v>1</v>
      </c>
    </row>
    <row r="23" spans="1:5" ht="24.75" x14ac:dyDescent="0.25">
      <c r="A23" s="9" t="s">
        <v>99</v>
      </c>
      <c r="B23" s="9" t="s">
        <v>64</v>
      </c>
      <c r="C23" s="9" t="s">
        <v>89</v>
      </c>
      <c r="D23" s="9" t="s">
        <v>212</v>
      </c>
      <c r="E23" s="9">
        <v>1</v>
      </c>
    </row>
    <row r="24" spans="1:5" ht="24.75" x14ac:dyDescent="0.25">
      <c r="A24" s="9" t="s">
        <v>99</v>
      </c>
      <c r="B24" s="9" t="s">
        <v>64</v>
      </c>
      <c r="C24" s="9" t="s">
        <v>89</v>
      </c>
      <c r="D24" s="9" t="s">
        <v>213</v>
      </c>
      <c r="E24" s="9">
        <v>1</v>
      </c>
    </row>
    <row r="25" spans="1:5" ht="24.75" x14ac:dyDescent="0.25">
      <c r="A25" s="9" t="s">
        <v>99</v>
      </c>
      <c r="B25" s="9" t="s">
        <v>64</v>
      </c>
      <c r="C25" s="9" t="s">
        <v>89</v>
      </c>
      <c r="D25" s="9" t="s">
        <v>214</v>
      </c>
      <c r="E25" s="9">
        <v>1</v>
      </c>
    </row>
    <row r="26" spans="1:5" ht="24.75" x14ac:dyDescent="0.25">
      <c r="A26" s="9" t="s">
        <v>99</v>
      </c>
      <c r="B26" s="9" t="s">
        <v>64</v>
      </c>
      <c r="C26" s="9" t="s">
        <v>89</v>
      </c>
      <c r="D26" s="9" t="s">
        <v>215</v>
      </c>
      <c r="E26" s="9">
        <v>1</v>
      </c>
    </row>
    <row r="27" spans="1:5" ht="24.75" x14ac:dyDescent="0.25">
      <c r="A27" s="9" t="s">
        <v>99</v>
      </c>
      <c r="B27" s="9" t="s">
        <v>64</v>
      </c>
      <c r="C27" s="9" t="s">
        <v>89</v>
      </c>
      <c r="D27" s="9" t="s">
        <v>216</v>
      </c>
      <c r="E27" s="9">
        <v>1</v>
      </c>
    </row>
    <row r="28" spans="1:5" ht="24.75" x14ac:dyDescent="0.25">
      <c r="A28" s="9" t="s">
        <v>99</v>
      </c>
      <c r="B28" s="9" t="s">
        <v>64</v>
      </c>
      <c r="C28" s="9" t="s">
        <v>89</v>
      </c>
      <c r="D28" s="9" t="s">
        <v>217</v>
      </c>
      <c r="E28" s="9">
        <v>1</v>
      </c>
    </row>
    <row r="29" spans="1:5" ht="24.75" x14ac:dyDescent="0.25">
      <c r="A29" s="9" t="s">
        <v>99</v>
      </c>
      <c r="B29" s="9" t="s">
        <v>64</v>
      </c>
      <c r="C29" s="9" t="s">
        <v>89</v>
      </c>
      <c r="D29" s="9" t="s">
        <v>218</v>
      </c>
      <c r="E29" s="9">
        <v>1</v>
      </c>
    </row>
    <row r="30" spans="1:5" ht="24.75" x14ac:dyDescent="0.25">
      <c r="A30" s="9" t="s">
        <v>99</v>
      </c>
      <c r="B30" s="9" t="s">
        <v>64</v>
      </c>
      <c r="C30" s="9" t="s">
        <v>89</v>
      </c>
      <c r="D30" s="9" t="s">
        <v>219</v>
      </c>
      <c r="E30" s="9">
        <v>1</v>
      </c>
    </row>
    <row r="31" spans="1:5" ht="24.75" x14ac:dyDescent="0.25">
      <c r="A31" s="9" t="s">
        <v>99</v>
      </c>
      <c r="B31" s="9" t="s">
        <v>64</v>
      </c>
      <c r="C31" s="9" t="s">
        <v>89</v>
      </c>
      <c r="D31" s="9" t="s">
        <v>220</v>
      </c>
      <c r="E31" s="9">
        <v>1</v>
      </c>
    </row>
    <row r="32" spans="1:5" ht="24.75" x14ac:dyDescent="0.25">
      <c r="A32" s="9" t="s">
        <v>99</v>
      </c>
      <c r="B32" s="9" t="s">
        <v>64</v>
      </c>
      <c r="C32" s="9" t="s">
        <v>89</v>
      </c>
      <c r="D32" s="9" t="s">
        <v>221</v>
      </c>
      <c r="E32" s="9">
        <v>1</v>
      </c>
    </row>
    <row r="33" spans="1:5" ht="24.75" x14ac:dyDescent="0.25">
      <c r="A33" s="9" t="s">
        <v>99</v>
      </c>
      <c r="B33" s="9" t="s">
        <v>64</v>
      </c>
      <c r="C33" s="9" t="s">
        <v>89</v>
      </c>
      <c r="D33" s="9" t="s">
        <v>222</v>
      </c>
      <c r="E33" s="9">
        <v>1</v>
      </c>
    </row>
    <row r="34" spans="1:5" ht="24.75" x14ac:dyDescent="0.25">
      <c r="A34" s="9" t="s">
        <v>99</v>
      </c>
      <c r="B34" s="9" t="s">
        <v>64</v>
      </c>
      <c r="C34" s="9" t="s">
        <v>89</v>
      </c>
      <c r="D34" s="9" t="s">
        <v>223</v>
      </c>
      <c r="E34" s="9">
        <v>1</v>
      </c>
    </row>
    <row r="35" spans="1:5" ht="24.75" x14ac:dyDescent="0.25">
      <c r="A35" s="9" t="s">
        <v>99</v>
      </c>
      <c r="B35" s="9" t="s">
        <v>64</v>
      </c>
      <c r="C35" s="9" t="s">
        <v>89</v>
      </c>
      <c r="D35" s="9" t="s">
        <v>224</v>
      </c>
      <c r="E35" s="9">
        <v>1</v>
      </c>
    </row>
    <row r="36" spans="1:5" ht="24.75" x14ac:dyDescent="0.25">
      <c r="A36" s="9" t="s">
        <v>99</v>
      </c>
      <c r="B36" s="9" t="s">
        <v>64</v>
      </c>
      <c r="C36" s="9" t="s">
        <v>89</v>
      </c>
      <c r="D36" s="9" t="s">
        <v>225</v>
      </c>
      <c r="E36" s="9">
        <v>1</v>
      </c>
    </row>
    <row r="37" spans="1:5" ht="24.75" x14ac:dyDescent="0.25">
      <c r="A37" s="9" t="s">
        <v>99</v>
      </c>
      <c r="B37" s="9" t="s">
        <v>64</v>
      </c>
      <c r="C37" s="9" t="s">
        <v>89</v>
      </c>
      <c r="D37" s="9" t="s">
        <v>226</v>
      </c>
      <c r="E37" s="9">
        <v>1</v>
      </c>
    </row>
    <row r="38" spans="1:5" ht="24.75" x14ac:dyDescent="0.25">
      <c r="A38" s="9" t="s">
        <v>99</v>
      </c>
      <c r="B38" s="9" t="s">
        <v>64</v>
      </c>
      <c r="C38" s="9" t="s">
        <v>89</v>
      </c>
      <c r="D38" s="9" t="s">
        <v>227</v>
      </c>
      <c r="E38" s="9">
        <v>1</v>
      </c>
    </row>
    <row r="39" spans="1:5" ht="24.75" x14ac:dyDescent="0.25">
      <c r="A39" s="9" t="s">
        <v>99</v>
      </c>
      <c r="B39" s="9" t="s">
        <v>64</v>
      </c>
      <c r="C39" s="9" t="s">
        <v>89</v>
      </c>
      <c r="D39" s="9" t="s">
        <v>228</v>
      </c>
      <c r="E39" s="9">
        <v>1</v>
      </c>
    </row>
    <row r="40" spans="1:5" ht="24.75" x14ac:dyDescent="0.25">
      <c r="A40" s="9" t="s">
        <v>99</v>
      </c>
      <c r="B40" s="9" t="s">
        <v>64</v>
      </c>
      <c r="C40" s="9" t="s">
        <v>89</v>
      </c>
      <c r="D40" s="9" t="s">
        <v>229</v>
      </c>
      <c r="E40" s="9">
        <v>1</v>
      </c>
    </row>
    <row r="41" spans="1:5" ht="24.75" x14ac:dyDescent="0.25">
      <c r="A41" s="9" t="s">
        <v>99</v>
      </c>
      <c r="B41" s="9" t="s">
        <v>64</v>
      </c>
      <c r="C41" s="9" t="s">
        <v>89</v>
      </c>
      <c r="D41" s="9" t="s">
        <v>230</v>
      </c>
      <c r="E41" s="9">
        <v>1</v>
      </c>
    </row>
    <row r="42" spans="1:5" ht="24.75" x14ac:dyDescent="0.25">
      <c r="A42" s="9" t="s">
        <v>99</v>
      </c>
      <c r="B42" s="9" t="s">
        <v>64</v>
      </c>
      <c r="C42" s="9" t="s">
        <v>89</v>
      </c>
      <c r="D42" s="9" t="s">
        <v>231</v>
      </c>
      <c r="E42" s="9">
        <v>1</v>
      </c>
    </row>
    <row r="43" spans="1:5" ht="24.75" x14ac:dyDescent="0.25">
      <c r="A43" s="9" t="s">
        <v>99</v>
      </c>
      <c r="B43" s="9" t="s">
        <v>64</v>
      </c>
      <c r="C43" s="9" t="s">
        <v>89</v>
      </c>
      <c r="D43" s="9" t="s">
        <v>232</v>
      </c>
      <c r="E43" s="9">
        <v>1</v>
      </c>
    </row>
    <row r="44" spans="1:5" ht="24.75" x14ac:dyDescent="0.25">
      <c r="A44" s="9" t="s">
        <v>99</v>
      </c>
      <c r="B44" s="9" t="s">
        <v>64</v>
      </c>
      <c r="C44" s="9" t="s">
        <v>89</v>
      </c>
      <c r="D44" s="9" t="s">
        <v>233</v>
      </c>
      <c r="E44" s="9">
        <v>1</v>
      </c>
    </row>
    <row r="45" spans="1:5" ht="24.75" x14ac:dyDescent="0.25">
      <c r="A45" s="9" t="s">
        <v>99</v>
      </c>
      <c r="B45" s="9" t="s">
        <v>64</v>
      </c>
      <c r="C45" s="9" t="s">
        <v>89</v>
      </c>
      <c r="D45" s="9" t="s">
        <v>234</v>
      </c>
      <c r="E45" s="9">
        <v>1</v>
      </c>
    </row>
    <row r="46" spans="1:5" ht="24.75" x14ac:dyDescent="0.25">
      <c r="A46" s="9" t="s">
        <v>99</v>
      </c>
      <c r="B46" s="9" t="s">
        <v>64</v>
      </c>
      <c r="C46" s="9" t="s">
        <v>89</v>
      </c>
      <c r="D46" s="9" t="s">
        <v>235</v>
      </c>
      <c r="E46" s="9">
        <v>1</v>
      </c>
    </row>
    <row r="47" spans="1:5" ht="24.75" x14ac:dyDescent="0.25">
      <c r="A47" s="9" t="s">
        <v>99</v>
      </c>
      <c r="B47" s="9" t="s">
        <v>64</v>
      </c>
      <c r="C47" s="9" t="s">
        <v>89</v>
      </c>
      <c r="D47" s="9" t="s">
        <v>236</v>
      </c>
      <c r="E47" s="9">
        <v>1</v>
      </c>
    </row>
    <row r="48" spans="1:5" ht="24.75" x14ac:dyDescent="0.25">
      <c r="A48" s="9" t="s">
        <v>99</v>
      </c>
      <c r="B48" s="9" t="s">
        <v>64</v>
      </c>
      <c r="C48" s="9" t="s">
        <v>89</v>
      </c>
      <c r="D48" s="9" t="s">
        <v>237</v>
      </c>
      <c r="E48" s="9">
        <v>1</v>
      </c>
    </row>
    <row r="49" spans="1:5" ht="24.75" x14ac:dyDescent="0.25">
      <c r="A49" s="9" t="s">
        <v>99</v>
      </c>
      <c r="B49" s="9" t="s">
        <v>64</v>
      </c>
      <c r="C49" s="9" t="s">
        <v>89</v>
      </c>
      <c r="D49" s="9" t="s">
        <v>238</v>
      </c>
      <c r="E49" s="9">
        <v>1</v>
      </c>
    </row>
    <row r="50" spans="1:5" ht="24.75" x14ac:dyDescent="0.25">
      <c r="A50" s="9" t="s">
        <v>99</v>
      </c>
      <c r="B50" s="9" t="s">
        <v>64</v>
      </c>
      <c r="C50" s="9" t="s">
        <v>89</v>
      </c>
      <c r="D50" s="9" t="s">
        <v>239</v>
      </c>
      <c r="E50" s="9">
        <v>1</v>
      </c>
    </row>
    <row r="51" spans="1:5" ht="24.75" x14ac:dyDescent="0.25">
      <c r="A51" s="9" t="s">
        <v>99</v>
      </c>
      <c r="B51" s="9" t="s">
        <v>64</v>
      </c>
      <c r="C51" s="9" t="s">
        <v>89</v>
      </c>
      <c r="D51" s="9" t="s">
        <v>240</v>
      </c>
      <c r="E51" s="9">
        <v>1</v>
      </c>
    </row>
    <row r="52" spans="1:5" ht="24.75" x14ac:dyDescent="0.25">
      <c r="A52" s="9" t="s">
        <v>99</v>
      </c>
      <c r="B52" s="9" t="s">
        <v>64</v>
      </c>
      <c r="C52" s="9" t="s">
        <v>89</v>
      </c>
      <c r="D52" s="9" t="s">
        <v>241</v>
      </c>
      <c r="E52" s="9">
        <v>1</v>
      </c>
    </row>
    <row r="53" spans="1:5" ht="24.75" x14ac:dyDescent="0.25">
      <c r="A53" s="9" t="s">
        <v>99</v>
      </c>
      <c r="B53" s="9" t="s">
        <v>64</v>
      </c>
      <c r="C53" s="9" t="s">
        <v>89</v>
      </c>
      <c r="D53" s="9" t="s">
        <v>242</v>
      </c>
      <c r="E53" s="9">
        <v>1</v>
      </c>
    </row>
    <row r="54" spans="1:5" ht="24.75" x14ac:dyDescent="0.25">
      <c r="A54" s="9" t="s">
        <v>99</v>
      </c>
      <c r="B54" s="9" t="s">
        <v>64</v>
      </c>
      <c r="C54" s="9" t="s">
        <v>89</v>
      </c>
      <c r="D54" s="9" t="s">
        <v>243</v>
      </c>
      <c r="E54" s="9">
        <v>1</v>
      </c>
    </row>
    <row r="55" spans="1:5" ht="24.75" x14ac:dyDescent="0.25">
      <c r="A55" s="9" t="s">
        <v>99</v>
      </c>
      <c r="B55" s="9" t="s">
        <v>64</v>
      </c>
      <c r="C55" s="9" t="s">
        <v>89</v>
      </c>
      <c r="D55" s="9" t="s">
        <v>244</v>
      </c>
      <c r="E55" s="9">
        <v>1</v>
      </c>
    </row>
    <row r="56" spans="1:5" ht="24.75" x14ac:dyDescent="0.25">
      <c r="A56" s="9" t="s">
        <v>99</v>
      </c>
      <c r="B56" s="9" t="s">
        <v>64</v>
      </c>
      <c r="C56" s="9" t="s">
        <v>89</v>
      </c>
      <c r="D56" s="9" t="s">
        <v>245</v>
      </c>
      <c r="E56" s="9">
        <v>1</v>
      </c>
    </row>
    <row r="57" spans="1:5" ht="24.75" x14ac:dyDescent="0.25">
      <c r="A57" s="9" t="s">
        <v>99</v>
      </c>
      <c r="B57" s="9" t="s">
        <v>64</v>
      </c>
      <c r="C57" s="9" t="s">
        <v>89</v>
      </c>
      <c r="D57" s="9" t="s">
        <v>246</v>
      </c>
      <c r="E57" s="9">
        <v>1</v>
      </c>
    </row>
    <row r="58" spans="1:5" ht="24.75" x14ac:dyDescent="0.25">
      <c r="A58" s="9" t="s">
        <v>99</v>
      </c>
      <c r="B58" s="9" t="s">
        <v>64</v>
      </c>
      <c r="C58" s="9" t="s">
        <v>89</v>
      </c>
      <c r="D58" s="9" t="s">
        <v>247</v>
      </c>
      <c r="E58" s="9">
        <v>1</v>
      </c>
    </row>
    <row r="59" spans="1:5" ht="24.75" x14ac:dyDescent="0.25">
      <c r="A59" s="9" t="s">
        <v>99</v>
      </c>
      <c r="B59" s="9" t="s">
        <v>64</v>
      </c>
      <c r="C59" s="9" t="s">
        <v>89</v>
      </c>
      <c r="D59" s="9" t="s">
        <v>248</v>
      </c>
      <c r="E59" s="9">
        <v>1</v>
      </c>
    </row>
    <row r="60" spans="1:5" ht="24.75" x14ac:dyDescent="0.25">
      <c r="A60" s="9" t="s">
        <v>99</v>
      </c>
      <c r="B60" s="9" t="s">
        <v>64</v>
      </c>
      <c r="C60" s="9" t="s">
        <v>89</v>
      </c>
      <c r="D60" s="9" t="s">
        <v>249</v>
      </c>
      <c r="E60" s="9">
        <v>1</v>
      </c>
    </row>
    <row r="61" spans="1:5" ht="24.75" x14ac:dyDescent="0.25">
      <c r="A61" s="9" t="s">
        <v>99</v>
      </c>
      <c r="B61" s="9" t="s">
        <v>64</v>
      </c>
      <c r="C61" s="9" t="s">
        <v>89</v>
      </c>
      <c r="D61" s="9" t="s">
        <v>250</v>
      </c>
      <c r="E61" s="9">
        <v>1</v>
      </c>
    </row>
    <row r="62" spans="1:5" ht="24.75" x14ac:dyDescent="0.25">
      <c r="A62" s="9" t="s">
        <v>99</v>
      </c>
      <c r="B62" s="9" t="s">
        <v>64</v>
      </c>
      <c r="C62" s="9" t="s">
        <v>89</v>
      </c>
      <c r="D62" s="9" t="s">
        <v>251</v>
      </c>
      <c r="E62" s="9">
        <v>1</v>
      </c>
    </row>
    <row r="63" spans="1:5" ht="24.75" x14ac:dyDescent="0.25">
      <c r="A63" s="9" t="s">
        <v>99</v>
      </c>
      <c r="B63" s="9" t="s">
        <v>64</v>
      </c>
      <c r="C63" s="9" t="s">
        <v>89</v>
      </c>
      <c r="D63" s="9" t="s">
        <v>252</v>
      </c>
      <c r="E63" s="9">
        <v>1</v>
      </c>
    </row>
    <row r="64" spans="1:5" ht="24.75" x14ac:dyDescent="0.25">
      <c r="A64" s="9" t="s">
        <v>99</v>
      </c>
      <c r="B64" s="9" t="s">
        <v>64</v>
      </c>
      <c r="C64" s="9" t="s">
        <v>89</v>
      </c>
      <c r="D64" s="9" t="s">
        <v>253</v>
      </c>
      <c r="E64" s="9">
        <v>1</v>
      </c>
    </row>
    <row r="65" spans="1:5" ht="24.75" x14ac:dyDescent="0.25">
      <c r="A65" s="9" t="s">
        <v>99</v>
      </c>
      <c r="B65" s="9" t="s">
        <v>64</v>
      </c>
      <c r="C65" s="9" t="s">
        <v>89</v>
      </c>
      <c r="D65" s="9" t="s">
        <v>254</v>
      </c>
      <c r="E65" s="9">
        <v>1</v>
      </c>
    </row>
    <row r="66" spans="1:5" ht="24.75" x14ac:dyDescent="0.25">
      <c r="A66" s="9" t="s">
        <v>99</v>
      </c>
      <c r="B66" s="9" t="s">
        <v>64</v>
      </c>
      <c r="C66" s="9" t="s">
        <v>89</v>
      </c>
      <c r="D66" s="9" t="s">
        <v>255</v>
      </c>
      <c r="E66" s="9">
        <v>1</v>
      </c>
    </row>
    <row r="67" spans="1:5" ht="24.75" x14ac:dyDescent="0.25">
      <c r="A67" s="9" t="s">
        <v>99</v>
      </c>
      <c r="B67" s="9" t="s">
        <v>64</v>
      </c>
      <c r="C67" s="9" t="s">
        <v>89</v>
      </c>
      <c r="D67" s="9" t="s">
        <v>256</v>
      </c>
      <c r="E67" s="9">
        <v>1</v>
      </c>
    </row>
    <row r="68" spans="1:5" ht="24.75" x14ac:dyDescent="0.25">
      <c r="A68" s="9" t="s">
        <v>99</v>
      </c>
      <c r="B68" s="9" t="s">
        <v>64</v>
      </c>
      <c r="C68" s="9" t="s">
        <v>89</v>
      </c>
      <c r="D68" s="9" t="s">
        <v>257</v>
      </c>
      <c r="E68" s="9">
        <v>1</v>
      </c>
    </row>
    <row r="69" spans="1:5" ht="24.75" x14ac:dyDescent="0.25">
      <c r="A69" s="9" t="s">
        <v>99</v>
      </c>
      <c r="B69" s="9" t="s">
        <v>64</v>
      </c>
      <c r="C69" s="9" t="s">
        <v>89</v>
      </c>
      <c r="D69" s="9" t="s">
        <v>258</v>
      </c>
      <c r="E69" s="9">
        <v>1</v>
      </c>
    </row>
    <row r="70" spans="1:5" ht="24.75" x14ac:dyDescent="0.25">
      <c r="A70" s="9" t="s">
        <v>99</v>
      </c>
      <c r="B70" s="9" t="s">
        <v>64</v>
      </c>
      <c r="C70" s="9" t="s">
        <v>89</v>
      </c>
      <c r="D70" s="9" t="s">
        <v>259</v>
      </c>
      <c r="E70" s="9">
        <v>1</v>
      </c>
    </row>
    <row r="71" spans="1:5" ht="24.75" x14ac:dyDescent="0.25">
      <c r="A71" s="9" t="s">
        <v>99</v>
      </c>
      <c r="B71" s="9" t="s">
        <v>64</v>
      </c>
      <c r="C71" s="9" t="s">
        <v>89</v>
      </c>
      <c r="D71" s="9" t="s">
        <v>260</v>
      </c>
      <c r="E71" s="9">
        <v>1</v>
      </c>
    </row>
    <row r="72" spans="1:5" ht="24.75" x14ac:dyDescent="0.25">
      <c r="A72" s="9" t="s">
        <v>99</v>
      </c>
      <c r="B72" s="9" t="s">
        <v>64</v>
      </c>
      <c r="C72" s="9" t="s">
        <v>89</v>
      </c>
      <c r="D72" s="9" t="s">
        <v>261</v>
      </c>
      <c r="E72" s="9">
        <v>1</v>
      </c>
    </row>
    <row r="73" spans="1:5" ht="24.75" x14ac:dyDescent="0.25">
      <c r="A73" s="9" t="s">
        <v>99</v>
      </c>
      <c r="B73" s="9" t="s">
        <v>64</v>
      </c>
      <c r="C73" s="9" t="s">
        <v>89</v>
      </c>
      <c r="D73" s="9" t="s">
        <v>262</v>
      </c>
      <c r="E73" s="9">
        <v>1</v>
      </c>
    </row>
    <row r="74" spans="1:5" ht="24.75" x14ac:dyDescent="0.25">
      <c r="A74" s="9" t="s">
        <v>99</v>
      </c>
      <c r="B74" s="9" t="s">
        <v>64</v>
      </c>
      <c r="C74" s="9" t="s">
        <v>89</v>
      </c>
      <c r="D74" s="9" t="s">
        <v>263</v>
      </c>
      <c r="E74" s="9">
        <v>1</v>
      </c>
    </row>
    <row r="75" spans="1:5" ht="24.75" x14ac:dyDescent="0.25">
      <c r="A75" s="9" t="s">
        <v>99</v>
      </c>
      <c r="B75" s="9" t="s">
        <v>64</v>
      </c>
      <c r="C75" s="9" t="s">
        <v>89</v>
      </c>
      <c r="D75" s="9" t="s">
        <v>264</v>
      </c>
      <c r="E75" s="9">
        <v>1</v>
      </c>
    </row>
    <row r="76" spans="1:5" ht="24.75" x14ac:dyDescent="0.25">
      <c r="A76" s="9" t="s">
        <v>99</v>
      </c>
      <c r="B76" s="9" t="s">
        <v>64</v>
      </c>
      <c r="C76" s="9" t="s">
        <v>89</v>
      </c>
      <c r="D76" s="9" t="s">
        <v>265</v>
      </c>
      <c r="E76" s="9">
        <v>1</v>
      </c>
    </row>
    <row r="77" spans="1:5" ht="24.75" x14ac:dyDescent="0.25">
      <c r="A77" s="9" t="s">
        <v>99</v>
      </c>
      <c r="B77" s="9" t="s">
        <v>64</v>
      </c>
      <c r="C77" s="9" t="s">
        <v>89</v>
      </c>
      <c r="D77" s="9" t="s">
        <v>266</v>
      </c>
      <c r="E77" s="9">
        <v>1</v>
      </c>
    </row>
    <row r="78" spans="1:5" ht="24.75" x14ac:dyDescent="0.25">
      <c r="A78" s="9" t="s">
        <v>99</v>
      </c>
      <c r="B78" s="9" t="s">
        <v>64</v>
      </c>
      <c r="C78" s="9" t="s">
        <v>89</v>
      </c>
      <c r="D78" s="9" t="s">
        <v>267</v>
      </c>
      <c r="E78" s="9">
        <v>1</v>
      </c>
    </row>
    <row r="79" spans="1:5" ht="24.75" x14ac:dyDescent="0.25">
      <c r="A79" s="9" t="s">
        <v>99</v>
      </c>
      <c r="B79" s="9" t="s">
        <v>64</v>
      </c>
      <c r="C79" s="9" t="s">
        <v>89</v>
      </c>
      <c r="D79" s="9" t="s">
        <v>268</v>
      </c>
      <c r="E79" s="9">
        <v>1</v>
      </c>
    </row>
    <row r="80" spans="1:5" ht="24.75" x14ac:dyDescent="0.25">
      <c r="A80" s="9" t="s">
        <v>99</v>
      </c>
      <c r="B80" s="9" t="s">
        <v>64</v>
      </c>
      <c r="C80" s="9" t="s">
        <v>89</v>
      </c>
      <c r="D80" s="9" t="s">
        <v>269</v>
      </c>
      <c r="E80" s="9">
        <v>1</v>
      </c>
    </row>
    <row r="81" spans="1:5" ht="24.75" x14ac:dyDescent="0.25">
      <c r="A81" s="9" t="s">
        <v>99</v>
      </c>
      <c r="B81" s="9" t="s">
        <v>64</v>
      </c>
      <c r="C81" s="9" t="s">
        <v>89</v>
      </c>
      <c r="D81" s="9" t="s">
        <v>270</v>
      </c>
      <c r="E81" s="9">
        <v>1</v>
      </c>
    </row>
    <row r="82" spans="1:5" ht="24.75" x14ac:dyDescent="0.25">
      <c r="A82" s="9" t="s">
        <v>99</v>
      </c>
      <c r="B82" s="9" t="s">
        <v>64</v>
      </c>
      <c r="C82" s="9" t="s">
        <v>89</v>
      </c>
      <c r="D82" s="9" t="s">
        <v>271</v>
      </c>
      <c r="E82" s="9">
        <v>1</v>
      </c>
    </row>
    <row r="83" spans="1:5" ht="24.75" x14ac:dyDescent="0.25">
      <c r="A83" s="9" t="s">
        <v>99</v>
      </c>
      <c r="B83" s="9" t="s">
        <v>64</v>
      </c>
      <c r="C83" s="9" t="s">
        <v>89</v>
      </c>
      <c r="D83" s="9" t="s">
        <v>272</v>
      </c>
      <c r="E83" s="9">
        <v>1</v>
      </c>
    </row>
    <row r="84" spans="1:5" ht="24.75" x14ac:dyDescent="0.25">
      <c r="A84" s="9" t="s">
        <v>99</v>
      </c>
      <c r="B84" s="9" t="s">
        <v>64</v>
      </c>
      <c r="C84" s="9" t="s">
        <v>89</v>
      </c>
      <c r="D84" s="9" t="s">
        <v>273</v>
      </c>
      <c r="E84" s="9">
        <v>1</v>
      </c>
    </row>
    <row r="85" spans="1:5" ht="24.75" x14ac:dyDescent="0.25">
      <c r="A85" s="9" t="s">
        <v>99</v>
      </c>
      <c r="B85" s="9" t="s">
        <v>64</v>
      </c>
      <c r="C85" s="9" t="s">
        <v>89</v>
      </c>
      <c r="D85" s="9" t="s">
        <v>274</v>
      </c>
      <c r="E85" s="9">
        <v>1</v>
      </c>
    </row>
    <row r="86" spans="1:5" ht="24.75" x14ac:dyDescent="0.25">
      <c r="A86" s="9" t="s">
        <v>99</v>
      </c>
      <c r="B86" s="9" t="s">
        <v>64</v>
      </c>
      <c r="C86" s="9" t="s">
        <v>89</v>
      </c>
      <c r="D86" s="9" t="s">
        <v>275</v>
      </c>
      <c r="E86" s="9">
        <v>1</v>
      </c>
    </row>
    <row r="87" spans="1:5" x14ac:dyDescent="0.25">
      <c r="A87" s="1" t="s">
        <v>57</v>
      </c>
      <c r="B87" s="1" t="s">
        <v>57</v>
      </c>
      <c r="C87" s="1">
        <f>SUBTOTAL(103,Elements15_71[Elemento])</f>
        <v>80</v>
      </c>
      <c r="D87" s="1" t="s">
        <v>57</v>
      </c>
      <c r="E87" s="1">
        <f>SUBTOTAL(109,Elements15_71[Totais:])</f>
        <v>80</v>
      </c>
    </row>
  </sheetData>
  <mergeCells count="3">
    <mergeCell ref="A1:E2"/>
    <mergeCell ref="A4:E4"/>
    <mergeCell ref="A5:E5"/>
  </mergeCells>
  <hyperlinks>
    <hyperlink ref="A1" location="'15.7'!A1" display="TRATAMENTO DE RALO OU PONTO EMERGENTE COM ARGAMASSA POLIMÉRICA / MEMBRANA ACRÍLICA REFORÇADO COM TELA DE POLIÉSTER (MAV). AF_09/2023" xr:uid="{00000000-0004-0000-1000-000000000000}"/>
    <hyperlink ref="B1" location="'15.7'!A1" display="TRATAMENTO DE RALO OU PONTO EMERGENTE COM ARGAMASSA POLIMÉRICA / MEMBRANA ACRÍLICA REFORÇADO COM TELA DE POLIÉSTER (MAV). AF_09/2023" xr:uid="{00000000-0004-0000-1000-000001000000}"/>
    <hyperlink ref="C1" location="'15.7'!A1" display="TRATAMENTO DE RALO OU PONTO EMERGENTE COM ARGAMASSA POLIMÉRICA / MEMBRANA ACRÍLICA REFORÇADO COM TELA DE POLIÉSTER (MAV). AF_09/2023" xr:uid="{00000000-0004-0000-1000-000002000000}"/>
    <hyperlink ref="D1" location="'15.7'!A1" display="TRATAMENTO DE RALO OU PONTO EMERGENTE COM ARGAMASSA POLIMÉRICA / MEMBRANA ACRÍLICA REFORÇADO COM TELA DE POLIÉSTER (MAV). AF_09/2023" xr:uid="{00000000-0004-0000-1000-000003000000}"/>
    <hyperlink ref="E1" location="'15.7'!A1" display="TRATAMENTO DE RALO OU PONTO EMERGENTE COM ARGAMASSA POLIMÉRICA / MEMBRANA ACRÍLICA REFORÇADO COM TELA DE POLIÉSTER (MAV). AF_09/2023" xr:uid="{00000000-0004-0000-1000-000004000000}"/>
    <hyperlink ref="A2" location="'15.7'!A1" display="TRATAMENTO DE RALO OU PONTO EMERGENTE COM ARGAMASSA POLIMÉRICA / MEMBRANA ACRÍLICA REFORÇADO COM TELA DE POLIÉSTER (MAV). AF_09/2023" xr:uid="{00000000-0004-0000-1000-000005000000}"/>
    <hyperlink ref="B2" location="'15.7'!A1" display="TRATAMENTO DE RALO OU PONTO EMERGENTE COM ARGAMASSA POLIMÉRICA / MEMBRANA ACRÍLICA REFORÇADO COM TELA DE POLIÉSTER (MAV). AF_09/2023" xr:uid="{00000000-0004-0000-1000-000006000000}"/>
    <hyperlink ref="C2" location="'15.7'!A1" display="TRATAMENTO DE RALO OU PONTO EMERGENTE COM ARGAMASSA POLIMÉRICA / MEMBRANA ACRÍLICA REFORÇADO COM TELA DE POLIÉSTER (MAV). AF_09/2023" xr:uid="{00000000-0004-0000-1000-000007000000}"/>
    <hyperlink ref="D2" location="'15.7'!A1" display="TRATAMENTO DE RALO OU PONTO EMERGENTE COM ARGAMASSA POLIMÉRICA / MEMBRANA ACRÍLICA REFORÇADO COM TELA DE POLIÉSTER (MAV). AF_09/2023" xr:uid="{00000000-0004-0000-1000-000008000000}"/>
    <hyperlink ref="E2" location="'15.7'!A1" display="TRATAMENTO DE RALO OU PONTO EMERGENTE COM ARGAMASSA POLIMÉRICA / MEMBRANA ACRÍLICA REFORÇADO COM TELA DE POLIÉSTER (MAV). AF_09/2023" xr:uid="{00000000-0004-0000-1000-000009000000}"/>
    <hyperlink ref="A4" location="'15.7'!A1" display="Peças hidrossanitárias (a)" xr:uid="{00000000-0004-0000-1000-00000A000000}"/>
    <hyperlink ref="B4" location="'15.7'!A1" display="Peças hidrossanitárias (a)" xr:uid="{00000000-0004-0000-1000-00000B000000}"/>
    <hyperlink ref="C4" location="'15.7'!A1" display="Peças hidrossanitárias (a)" xr:uid="{00000000-0004-0000-1000-00000C000000}"/>
    <hyperlink ref="D4" location="'15.7'!A1" display="Peças hidrossanitárias (a)" xr:uid="{00000000-0004-0000-1000-00000D000000}"/>
    <hyperlink ref="E4" location="'15.7'!A1" display="Peças hidrossanitárias (a)" xr:uid="{00000000-0004-0000-1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47</v>
      </c>
      <c r="B1" s="21" t="s">
        <v>47</v>
      </c>
      <c r="C1" s="21" t="s">
        <v>47</v>
      </c>
      <c r="D1" s="21" t="s">
        <v>47</v>
      </c>
      <c r="E1" s="21" t="s">
        <v>47</v>
      </c>
    </row>
    <row r="2" spans="1:5" x14ac:dyDescent="0.25">
      <c r="A2" s="21" t="s">
        <v>47</v>
      </c>
      <c r="B2" s="21" t="s">
        <v>47</v>
      </c>
      <c r="C2" s="21" t="s">
        <v>47</v>
      </c>
      <c r="D2" s="21" t="s">
        <v>47</v>
      </c>
      <c r="E2" s="21" t="s">
        <v>47</v>
      </c>
    </row>
    <row r="4" spans="1:5" x14ac:dyDescent="0.25">
      <c r="A4" s="16" t="s">
        <v>90</v>
      </c>
      <c r="B4" s="16" t="s">
        <v>90</v>
      </c>
      <c r="C4" s="16" t="s">
        <v>90</v>
      </c>
      <c r="D4" s="16" t="s">
        <v>90</v>
      </c>
      <c r="E4" s="16" t="s">
        <v>90</v>
      </c>
    </row>
    <row r="5" spans="1:5" x14ac:dyDescent="0.25">
      <c r="A5" s="22" t="s">
        <v>57</v>
      </c>
      <c r="B5" s="22" t="s">
        <v>57</v>
      </c>
      <c r="C5" s="22" t="s">
        <v>57</v>
      </c>
      <c r="D5" s="22" t="s">
        <v>57</v>
      </c>
      <c r="E5" s="22" t="s">
        <v>57</v>
      </c>
    </row>
    <row r="6" spans="1:5" x14ac:dyDescent="0.25">
      <c r="A6" s="8" t="s">
        <v>94</v>
      </c>
      <c r="B6" s="8" t="s">
        <v>95</v>
      </c>
      <c r="C6" s="8" t="s">
        <v>96</v>
      </c>
      <c r="D6" s="8" t="s">
        <v>97</v>
      </c>
      <c r="E6" s="8" t="s">
        <v>98</v>
      </c>
    </row>
    <row r="7" spans="1:5" ht="24.75" x14ac:dyDescent="0.25">
      <c r="A7" s="9" t="s">
        <v>99</v>
      </c>
      <c r="B7" s="9" t="s">
        <v>64</v>
      </c>
      <c r="C7" s="9" t="s">
        <v>93</v>
      </c>
      <c r="D7" s="9" t="s">
        <v>276</v>
      </c>
      <c r="E7" s="9">
        <v>5.2812000863381954</v>
      </c>
    </row>
    <row r="8" spans="1:5" ht="24.75" x14ac:dyDescent="0.25">
      <c r="A8" s="9" t="s">
        <v>99</v>
      </c>
      <c r="B8" s="9" t="s">
        <v>64</v>
      </c>
      <c r="C8" s="9" t="s">
        <v>93</v>
      </c>
      <c r="D8" s="9" t="s">
        <v>277</v>
      </c>
      <c r="E8" s="9">
        <v>5.2642980153631225</v>
      </c>
    </row>
    <row r="9" spans="1:5" ht="24.75" x14ac:dyDescent="0.25">
      <c r="A9" s="9" t="s">
        <v>99</v>
      </c>
      <c r="B9" s="9" t="s">
        <v>64</v>
      </c>
      <c r="C9" s="9" t="s">
        <v>93</v>
      </c>
      <c r="D9" s="9" t="s">
        <v>278</v>
      </c>
      <c r="E9" s="9">
        <v>13.746429923878715</v>
      </c>
    </row>
    <row r="10" spans="1:5" ht="24.75" x14ac:dyDescent="0.25">
      <c r="A10" s="9" t="s">
        <v>99</v>
      </c>
      <c r="B10" s="9" t="s">
        <v>64</v>
      </c>
      <c r="C10" s="9" t="s">
        <v>93</v>
      </c>
      <c r="D10" s="9" t="s">
        <v>279</v>
      </c>
      <c r="E10" s="9">
        <v>2.4616673950651191</v>
      </c>
    </row>
    <row r="11" spans="1:5" ht="24.75" x14ac:dyDescent="0.25">
      <c r="A11" s="9" t="s">
        <v>99</v>
      </c>
      <c r="B11" s="9" t="s">
        <v>64</v>
      </c>
      <c r="C11" s="9" t="s">
        <v>93</v>
      </c>
      <c r="D11" s="9" t="s">
        <v>280</v>
      </c>
      <c r="E11" s="9">
        <v>13.701380675725618</v>
      </c>
    </row>
    <row r="12" spans="1:5" ht="24.75" x14ac:dyDescent="0.25">
      <c r="A12" s="9" t="s">
        <v>99</v>
      </c>
      <c r="B12" s="9" t="s">
        <v>64</v>
      </c>
      <c r="C12" s="9" t="s">
        <v>93</v>
      </c>
      <c r="D12" s="9" t="s">
        <v>281</v>
      </c>
      <c r="E12" s="9">
        <v>3.7375686830398012</v>
      </c>
    </row>
    <row r="13" spans="1:5" ht="24.75" x14ac:dyDescent="0.25">
      <c r="A13" s="9" t="s">
        <v>99</v>
      </c>
      <c r="B13" s="9" t="s">
        <v>64</v>
      </c>
      <c r="C13" s="9" t="s">
        <v>93</v>
      </c>
      <c r="D13" s="9" t="s">
        <v>282</v>
      </c>
      <c r="E13" s="9">
        <v>9.8866402687927639</v>
      </c>
    </row>
    <row r="14" spans="1:5" x14ac:dyDescent="0.25">
      <c r="A14" s="1" t="s">
        <v>57</v>
      </c>
      <c r="B14" s="1" t="s">
        <v>57</v>
      </c>
      <c r="C14" s="1">
        <f>SUBTOTAL(103,Elements15_81[Elemento])</f>
        <v>7</v>
      </c>
      <c r="D14" s="1" t="s">
        <v>57</v>
      </c>
      <c r="E14" s="1">
        <f>SUBTOTAL(109,Elements15_81[Totais:])</f>
        <v>54.079185048203342</v>
      </c>
    </row>
  </sheetData>
  <mergeCells count="3">
    <mergeCell ref="A1:E2"/>
    <mergeCell ref="A4:E4"/>
    <mergeCell ref="A5:E5"/>
  </mergeCells>
  <hyperlinks>
    <hyperlink ref="A1" location="'15.8'!A1" display="CALHA EM CHAPA DE AÇO GALVANIZADO NÚMERO 24, DESENVOLVIMENTO DE 100 CM, INCLUSO TRANSPORTE VERTICAL. AF_07/2019" xr:uid="{00000000-0004-0000-1100-000000000000}"/>
    <hyperlink ref="B1" location="'15.8'!A1" display="CALHA EM CHAPA DE AÇO GALVANIZADO NÚMERO 24, DESENVOLVIMENTO DE 100 CM, INCLUSO TRANSPORTE VERTICAL. AF_07/2019" xr:uid="{00000000-0004-0000-1100-000001000000}"/>
    <hyperlink ref="C1" location="'15.8'!A1" display="CALHA EM CHAPA DE AÇO GALVANIZADO NÚMERO 24, DESENVOLVIMENTO DE 100 CM, INCLUSO TRANSPORTE VERTICAL. AF_07/2019" xr:uid="{00000000-0004-0000-1100-000002000000}"/>
    <hyperlink ref="D1" location="'15.8'!A1" display="CALHA EM CHAPA DE AÇO GALVANIZADO NÚMERO 24, DESENVOLVIMENTO DE 100 CM, INCLUSO TRANSPORTE VERTICAL. AF_07/2019" xr:uid="{00000000-0004-0000-1100-000003000000}"/>
    <hyperlink ref="E1" location="'15.8'!A1" display="CALHA EM CHAPA DE AÇO GALVANIZADO NÚMERO 24, DESENVOLVIMENTO DE 100 CM, INCLUSO TRANSPORTE VERTICAL. AF_07/2019" xr:uid="{00000000-0004-0000-1100-000004000000}"/>
    <hyperlink ref="A2" location="'15.8'!A1" display="CALHA EM CHAPA DE AÇO GALVANIZADO NÚMERO 24, DESENVOLVIMENTO DE 100 CM, INCLUSO TRANSPORTE VERTICAL. AF_07/2019" xr:uid="{00000000-0004-0000-1100-000005000000}"/>
    <hyperlink ref="B2" location="'15.8'!A1" display="CALHA EM CHAPA DE AÇO GALVANIZADO NÚMERO 24, DESENVOLVIMENTO DE 100 CM, INCLUSO TRANSPORTE VERTICAL. AF_07/2019" xr:uid="{00000000-0004-0000-1100-000006000000}"/>
    <hyperlink ref="C2" location="'15.8'!A1" display="CALHA EM CHAPA DE AÇO GALVANIZADO NÚMERO 24, DESENVOLVIMENTO DE 100 CM, INCLUSO TRANSPORTE VERTICAL. AF_07/2019" xr:uid="{00000000-0004-0000-1100-000007000000}"/>
    <hyperlink ref="D2" location="'15.8'!A1" display="CALHA EM CHAPA DE AÇO GALVANIZADO NÚMERO 24, DESENVOLVIMENTO DE 100 CM, INCLUSO TRANSPORTE VERTICAL. AF_07/2019" xr:uid="{00000000-0004-0000-1100-000008000000}"/>
    <hyperlink ref="E2" location="'15.8'!A1" display="CALHA EM CHAPA DE AÇO GALVANIZADO NÚMERO 24, DESENVOLVIMENTO DE 100 CM, INCLUSO TRANSPORTE VERTICAL. AF_07/2019" xr:uid="{00000000-0004-0000-1100-000009000000}"/>
    <hyperlink ref="A4" location="'15.8'!A1" display="Peças hidrossanitárias (Comprimento)" xr:uid="{00000000-0004-0000-1100-00000A000000}"/>
    <hyperlink ref="B4" location="'15.8'!A1" display="Peças hidrossanitárias (Comprimento)" xr:uid="{00000000-0004-0000-1100-00000B000000}"/>
    <hyperlink ref="C4" location="'15.8'!A1" display="Peças hidrossanitárias (Comprimento)" xr:uid="{00000000-0004-0000-1100-00000C000000}"/>
    <hyperlink ref="D4" location="'15.8'!A1" display="Peças hidrossanitárias (Comprimento)" xr:uid="{00000000-0004-0000-1100-00000D000000}"/>
    <hyperlink ref="E4" location="'15.8'!A1" display="Peças hidrossanitárias (Comprimento)" xr:uid="{00000000-0004-0000-1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Orçamento</vt:lpstr>
      <vt:lpstr>15</vt:lpstr>
      <vt:lpstr>15.1</vt:lpstr>
      <vt:lpstr>15.2</vt:lpstr>
      <vt:lpstr>15.3</vt:lpstr>
      <vt:lpstr>15.4</vt:lpstr>
      <vt:lpstr>15.5</vt:lpstr>
      <vt:lpstr>15.6</vt:lpstr>
      <vt:lpstr>15.7</vt:lpstr>
      <vt:lpstr>15.8</vt:lpstr>
      <vt:lpstr>15.1E</vt:lpstr>
      <vt:lpstr>15.2E</vt:lpstr>
      <vt:lpstr>15.3E</vt:lpstr>
      <vt:lpstr>15.4E</vt:lpstr>
      <vt:lpstr>15.5E</vt:lpstr>
      <vt:lpstr>15.6E</vt:lpstr>
      <vt:lpstr>15.7E</vt:lpstr>
      <vt:lpstr>15.8E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2026-02-06T12:37:44Z</dcterms:modified>
</cp:coreProperties>
</file>